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18\Oświata i wychowanie\Tablice\tablice 03.12\"/>
    </mc:Choice>
  </mc:AlternateContent>
  <bookViews>
    <workbookView xWindow="0" yWindow="0" windowWidth="20640" windowHeight="11760" tabRatio="993" activeTab="20"/>
  </bookViews>
  <sheets>
    <sheet name="Spis tablic - List of tables" sheetId="30" r:id="rId1"/>
    <sheet name="I.1." sheetId="1" r:id="rId2"/>
    <sheet name="I.2." sheetId="2" r:id="rId3"/>
    <sheet name="I.3." sheetId="3" r:id="rId4"/>
    <sheet name="I.4." sheetId="4" r:id="rId5"/>
    <sheet name="I.5." sheetId="5" r:id="rId6"/>
    <sheet name="I.6." sheetId="6" r:id="rId7"/>
    <sheet name="I.7." sheetId="7" r:id="rId8"/>
    <sheet name="I.8." sheetId="8" r:id="rId9"/>
    <sheet name="I.9." sheetId="9" r:id="rId10"/>
    <sheet name="I.10." sheetId="10" r:id="rId11"/>
    <sheet name="I.11." sheetId="11" r:id="rId12"/>
    <sheet name="I.12." sheetId="12" r:id="rId13"/>
    <sheet name="I.13." sheetId="13" r:id="rId14"/>
    <sheet name="I.14." sheetId="14" r:id="rId15"/>
    <sheet name="I.15." sheetId="15" r:id="rId16"/>
    <sheet name="I.16." sheetId="16" r:id="rId17"/>
    <sheet name="I.17." sheetId="17" r:id="rId18"/>
    <sheet name="I.18." sheetId="18" r:id="rId19"/>
    <sheet name="I.19." sheetId="19" r:id="rId20"/>
    <sheet name="I.20." sheetId="20" r:id="rId21"/>
    <sheet name="I.21." sheetId="21" r:id="rId22"/>
    <sheet name="I.22." sheetId="22" r:id="rId23"/>
    <sheet name="I.23." sheetId="23" r:id="rId24"/>
    <sheet name="I.24." sheetId="24" r:id="rId25"/>
    <sheet name="I.25." sheetId="25" r:id="rId26"/>
    <sheet name="I.26." sheetId="26" r:id="rId27"/>
    <sheet name="I.27." sheetId="27" r:id="rId28"/>
    <sheet name="I.28." sheetId="28" r:id="rId29"/>
    <sheet name="I.29." sheetId="29" r:id="rId30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8" i="5" l="1"/>
  <c r="G32" i="1"/>
</calcChain>
</file>

<file path=xl/sharedStrings.xml><?xml version="1.0" encoding="utf-8"?>
<sst xmlns="http://schemas.openxmlformats.org/spreadsheetml/2006/main" count="1342" uniqueCount="349">
  <si>
    <t>DZIAŁ  I.  TABLICE  PRZEGLĄDOWE</t>
  </si>
  <si>
    <t>CHAPTER  I.  REVIEW  TABLES</t>
  </si>
  <si>
    <t>POLSKA</t>
  </si>
  <si>
    <t>POLAND</t>
  </si>
  <si>
    <t xml:space="preserve">3 lata </t>
  </si>
  <si>
    <t>years</t>
  </si>
  <si>
    <t>21 lat</t>
  </si>
  <si>
    <t>Grupy wieku</t>
  </si>
  <si>
    <t>Age groups</t>
  </si>
  <si>
    <t xml:space="preserve">16–18 </t>
  </si>
  <si>
    <t>19–21 lat</t>
  </si>
  <si>
    <t xml:space="preserve">years </t>
  </si>
  <si>
    <t>2017/2018</t>
  </si>
  <si>
    <t>PRE-PRIMARY  SECTIONS  IN  PRIMARY  SCHOOLS</t>
  </si>
  <si>
    <t>-</t>
  </si>
  <si>
    <t>PRE-PRIMARY  EDUCATION  GROUPS  AND  PRE-PRIMARY  POINTS</t>
  </si>
  <si>
    <t>2000/2001</t>
  </si>
  <si>
    <t>6 lat</t>
  </si>
  <si>
    <t>16-18</t>
  </si>
  <si>
    <t>STUDENTS  IN  SCHOOLS</t>
  </si>
  <si>
    <t>SCHOOLS  IN  THE  SCHOOL  SYSTEM</t>
  </si>
  <si>
    <t>x</t>
  </si>
  <si>
    <t>STUDENTS  IN  SCHOOLS  FOR  CHILDREN  AND  YOUTH</t>
  </si>
  <si>
    <t>GRADUATES  OF  SCHOOLS  FOR  CHILDREN  AND  YOUTH</t>
  </si>
  <si>
    <t>STUDENTS  AND  GRADUATES  OF  POST-SECONDARY  SCHOOLS</t>
  </si>
  <si>
    <t>SCHOOLS  FOR  CHILDREN  AND  YOUTH  AND  POST-SECONDARY SCHOOLS  BY  SCHOOL  GOVERNING  AUTHORITY</t>
  </si>
  <si>
    <t>STUDENTS  IN  SCHOOLS  FOR  CHILDREN  AND  YOUTH  AND  POST-SECONDARY  SCHOOLS  BY SCHOOL GOVERNING  AUTHORITY</t>
  </si>
  <si>
    <t>STUDENTS  IN  SCHOOLS  FOR  ADULTS</t>
  </si>
  <si>
    <t xml:space="preserve">  SCHOOLS  FOR  ADULTS  BY  SCHOOL  GOVERNING  AUTHORITY</t>
  </si>
  <si>
    <t>STUDENTS  OF  SCHOOLS  FOR  ADULTS  BY  SCHOOL  GOVERNING  AUTHORITY</t>
  </si>
  <si>
    <t>PODSTAWOWYCH  I  W  ZESPOŁACH  MIĘDZYSZKOLNYCH  DLA  DZIECI I MŁODZIEŻY</t>
  </si>
  <si>
    <t>W SZKOŁACH PONADGIMNAZJALNYCH I PONADPODSTAWOWYCH DLA MŁODZIEŻY</t>
  </si>
  <si>
    <t>SPECIAL  PRIMARY  SCHOOLS</t>
  </si>
  <si>
    <t>STUDENTS  WITH  SPECIAL  EDUCATIONAL  NEEDS  IN  PRIMARY  SCHOOLS  FOR  CHILDREN  AND  YOUTH</t>
  </si>
  <si>
    <t>W  SZKOŁACH  PODSTAWOWYCH  DLA  DZIECI  I  MŁODZIEŻY  (bez szkół specjalnych)</t>
  </si>
  <si>
    <t>SCHOOLS FOR CHILDREN AND YOUTH  (excluding special schools)</t>
  </si>
  <si>
    <t>SPECIAL  LOWER  SECONDARY  SCHOOLS</t>
  </si>
  <si>
    <t>.</t>
  </si>
  <si>
    <t>STUDENTS  WITH  SPECIAL  EDUCATIONAL  NEEDS  IN  LOWER  SECONDARY  SCHOOLS  FOR  CHILDREN  AND  YOUTH</t>
  </si>
  <si>
    <t>PEDAGOGICZNE W GIMNAZJACH DLA DZIECI I MŁODZIEŻY (bez szkół specjalnych)</t>
  </si>
  <si>
    <t>a   W liceach  ogólnokształcących  specjalnych działających w  przedsiębiorstwach podmiotów  leczniczych, w  placówkach interwencyjnych oraz  w młodzieżowych  ośrodkach wychowawczych, młodzieżowych  ośrodkach socjoterapii, schroniskach dla nieletnich, zakładach poprawczych lub zakładach karnych nie wykazuje się uczniów przebywających okresowo.</t>
  </si>
  <si>
    <t>W GIMNAZJACH I W GRUPACH MIĘDZYSZKOLNYCH DLA DZIECI I MŁODZIEŻY</t>
  </si>
  <si>
    <t>TEACHING  LANGUAGES  OF  NATIONAL  AND  ETHNIC  MINORITIES  AND  REGIONAL  LANGUAGES  IN  PRIMARY  SCHOOLS AND  INTERSCHOOOL  GROUPS  FOR  CHILDREN  AND  YOUTH</t>
  </si>
  <si>
    <t>TEACHING  LANGUAGES  OF  NATIONAL  AND  ETHNIC  MINORITIES  AND  REGIONAL  LANGUAGES  IN  LOWER  SECONDARY SCHOOLS  AND  INTERSCHOOL  GROUPS  FOR CHILDREN  AND  YOUTH</t>
  </si>
  <si>
    <t>STUDENTS TAUGHT ON ONE-TO-ONE BASIS  IN PRIMARY SCHOOLS FOR CHILDREN AND YOUTH</t>
  </si>
  <si>
    <t>STUDENTS TAUGHT ON ONE-TO-ONE BASIS IN LOWER SECONDARY SCHOOLS FOR CHILDREN AND YOUTH</t>
  </si>
  <si>
    <t>TEACHING LANGUAGES  OF NATIONAL AND ETHNIC MINORITIES AND REGIONAL LANGUAGES IN UPPER SECONDARY AND POST-PRIMARY SCHOOLS FOR YOUTH</t>
  </si>
  <si>
    <t>a Łącznie ze specjalnymi i dziećmi przebywającymi w placówkach wykonujących działalność leczniczą przez cały rok szkolny.   b Od roku szkolnego 1995/96 dzieci z przedszkoli specjalnych łącznie z dziećmi niepełnosprawnymi w pozostałych przedszkolach.   c  Ponadto w roku 2017/18 przez niepełny rok szkolny w przedszkolach w placówkach  wykonujących działalność leczniczą przebywało 772 dzieci (miasta – 760, wieś – 12).</t>
  </si>
  <si>
    <t>a Za lata 2000-2009 dane demograficzne na bazie NSP 2002, zaś za lata 2010-2017 dane demograficzne na bazie NSP 2011.   b W roku szkolnym 2015/16 grupa wieku 3-5 lat.  c  Do roku 2014/15 i w roku 2016/17 grupa wieku 7-12 lat, w roku 2015/16 grupa wieku 6-12 lat.  d   Do roku 2016/17 grupa wieku 13-15 lat</t>
  </si>
  <si>
    <t>a For years 2000-2009 demographic data based on 2002 census results, for years 2010-2017 demographic data based on 2011 census results.   b  In the 2015/16 school year age group 3-5.  c Until the 2014/15 school year and in the 2016/17 school year age group 7-12, in the 2015/16 school year age group 6-12.  d   Until the 2016/17 school year age group 13-15.</t>
  </si>
  <si>
    <t>a Tylko w oddziałach przedszkolnych w szkołach podstawowych specjalnych, od 2005 r. także w oddziałach przedszkolnych w szkołach podstawowych ogólnodostępnych.   b Ponadto w roku szkolnym 2017/18 przez niepełny rok szkolny w oddziałach przedszkolnych w szkołach podstawowych w placówkach wykonujących działalność leczniczą przebywało 295 dzieci (miasto – 284, wieś – 11).</t>
  </si>
  <si>
    <t>19-21 lat</t>
  </si>
  <si>
    <t>a Od roku szkolnego 2000/01 – absolwenci klasy VI.  b W latach szkolnych 2005/06-2013/14 wraz z uzupełniającymi liceami ogólnokształcącymi.    c W latach 2004/05-2013/14 łącznie z liceami profilowanymi, a w latach 2006/07-2013/14 technikami uzupełniającymi.</t>
  </si>
  <si>
    <t>a Do roku 2008/09 bez nauczanych w formie stacjonarnej.   b Łącznie z nauczanymi na odległość.</t>
  </si>
  <si>
    <t>a W  latach 2004/05-2013/14 łącznie z  uzupełniającymi liceami ogólnokształcącymi.   b W latach szkolnych 2002/03- 2014/15 łącznie z liceami profilowanymi, w latach 2004/05-2015/16 łącznie z technikami uzupełniającymi.</t>
  </si>
  <si>
    <t>a  W latach 2002/03-2013/14 łącznie z liceami profilowanymi, a w latach 2004/05-2013/14 – technikami uzupełniającymi.</t>
  </si>
  <si>
    <t>a W roku szkolnym 2000/01 bez dzieci w wieku 7 lat objętych edukacją w przedszkolach i oddziałach przedszkolnych w szkołach podstawowych oraz bez studentów szkół wyższych w prezentowanych grupach wiekowych; za rok szkolny 2000/01 – dane opracowane według bazy NSP 2002, za 2017/18 dane opracowane przy przyjęciu za bazę wyjściową wyników NSP 2011.   b Dla roku szkolnego 2000/01 uczniowie w wieku 7-12 i 13-15 lat.</t>
  </si>
  <si>
    <t>a Including special schools and children attending units providing health care  all school year.   b Since the 1995/96 school year, children in special nursery schools, including disabled children in other nursery schools.   c Additionally, during the 2017/18 school year, there were 772 children (urban areas – 760, rural areas – 12) in nursery schools providing health care.</t>
  </si>
  <si>
    <t>a Only in pre-primary sections of special primary schools, since 2005, and in pre-primary sections of mainstream primary schools.   b Additionally, during 2017/18 school year, in pre-primary sections of special primary schools and in the units providing health care, there were 295 children (urban areas – 281, rural areas – 11).</t>
  </si>
  <si>
    <t>a   Do roku szkolnego 2016/17 zasadnicze szkoły zawodowe.  b  W latach 2002/03-2013/14 łącznie z liceami profilowanymi, w latach 2004/05-2013/14 łącznie  technikami uzupełniającymi.</t>
  </si>
  <si>
    <t>STUDENTS BENEFITING FROM OTHER FORMS OF  HELP THROUGH PSYCHOLOGICAL AND</t>
  </si>
  <si>
    <t>a Do roku szkolnego 2016/17 zasadnicze szkoły zawodowe.   b  W latach 2004/05-2013/14 łącznie z uzupełniającymi liceami ogólnokształcącymi.   c Łącznie z ogólnokształcącymi szkołami artystycznymi dającymi uprawnienia zawodowe, w latach 2002/03-2013/14 także z liceami profilowanymi, a w latach 2004/05-2013/14 – z technikami uzupełniającymi.   d W latach szkolnych 2002/03-2014/15 łącznie z liceami profilowanymi, a w latach 2004/05-2015/16 – z technikami uzupełniającymi.</t>
  </si>
  <si>
    <r>
      <t xml:space="preserve">TABL. I.1.  </t>
    </r>
    <r>
      <rPr>
        <b/>
        <sz val="10"/>
        <color theme="1"/>
        <rFont val="Arial"/>
        <family val="2"/>
        <charset val="238"/>
      </rPr>
      <t xml:space="preserve">LUDNOŚĆ  WEDŁUG  WIEKU 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</si>
  <si>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 xml:space="preserve">POPULATION  BY  AGE 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</si>
  <si>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t xml:space="preserve">Wiek
</t>
    </r>
    <r>
      <rPr>
        <i/>
        <sz val="10"/>
        <color theme="1"/>
        <rFont val="Arial"/>
        <family val="2"/>
        <charset val="238"/>
      </rPr>
      <t>Age</t>
    </r>
  </si>
  <si>
    <r>
      <t xml:space="preserve">w tym:
</t>
    </r>
    <r>
      <rPr>
        <i/>
        <sz val="10"/>
        <color theme="1"/>
        <rFont val="Arial"/>
        <family val="2"/>
        <charset val="238"/>
      </rPr>
      <t>of which</t>
    </r>
    <r>
      <rPr>
        <sz val="10"/>
        <color theme="1"/>
        <rFont val="Arial"/>
        <family val="2"/>
        <charset val="238"/>
      </rPr>
      <t>:</t>
    </r>
  </si>
  <si>
    <r>
      <t xml:space="preserve">3–6 lat 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</si>
  <si>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years </t>
    </r>
    <r>
      <rPr>
        <i/>
        <vertAlign val="superscript"/>
        <sz val="10"/>
        <color theme="1"/>
        <rFont val="Arial"/>
        <family val="2"/>
        <charset val="238"/>
      </rPr>
      <t>b</t>
    </r>
  </si>
  <si>
    <r>
      <t xml:space="preserve">7–13 </t>
    </r>
    <r>
      <rPr>
        <vertAlign val="superscript"/>
        <sz val="10"/>
        <color theme="1"/>
        <rFont val="Arial"/>
        <family val="2"/>
        <charset val="238"/>
      </rPr>
      <t>c</t>
    </r>
  </si>
  <si>
    <r>
      <t xml:space="preserve">14–15 </t>
    </r>
    <r>
      <rPr>
        <vertAlign val="superscript"/>
        <sz val="10"/>
        <color theme="1"/>
        <rFont val="Arial"/>
        <family val="2"/>
        <charset val="238"/>
      </rPr>
      <t>d</t>
    </r>
  </si>
  <si>
    <r>
      <t xml:space="preserve">TABL. I.29. SPECJALNE BRANŻOWE SZKOŁY I STOPNIA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I TECHNIKA SPECJALNE</t>
    </r>
  </si>
  <si>
    <r>
      <t xml:space="preserve">SPECIAL STAGE I SECTORAL VOCATIONAL SCHOOLS </t>
    </r>
    <r>
      <rPr>
        <i/>
        <vertAlign val="superscript"/>
        <sz val="10"/>
        <color theme="1"/>
        <rFont val="Arial"/>
        <family val="2"/>
        <charset val="238"/>
      </rPr>
      <t>a</t>
    </r>
    <r>
      <rPr>
        <i/>
        <sz val="10"/>
        <color theme="1"/>
        <rFont val="Arial"/>
        <family val="2"/>
        <charset val="238"/>
      </rPr>
      <t xml:space="preserve"> AND SPECIAL TECHNICAL SECONDARY SCHOOLS</t>
    </r>
  </si>
  <si>
    <r>
      <t xml:space="preserve">Rok szkolny
</t>
    </r>
    <r>
      <rPr>
        <i/>
        <sz val="10"/>
        <color theme="1"/>
        <rFont val="Arial"/>
        <family val="2"/>
        <charset val="238"/>
      </rPr>
      <t>School year</t>
    </r>
  </si>
  <si>
    <r>
      <t xml:space="preserve">Szkoły
</t>
    </r>
    <r>
      <rPr>
        <i/>
        <sz val="10"/>
        <color theme="1"/>
        <rFont val="Arial"/>
        <family val="2"/>
        <charset val="238"/>
      </rPr>
      <t>Schools</t>
    </r>
  </si>
  <si>
    <r>
      <t xml:space="preserve">Uczniowie
</t>
    </r>
    <r>
      <rPr>
        <i/>
        <sz val="10"/>
        <color theme="1"/>
        <rFont val="Arial"/>
        <family val="2"/>
        <charset val="238"/>
      </rPr>
      <t>Students</t>
    </r>
  </si>
  <si>
    <r>
      <t xml:space="preserve">Absolwenci
</t>
    </r>
    <r>
      <rPr>
        <i/>
        <sz val="10"/>
        <color theme="1"/>
        <rFont val="Arial"/>
        <family val="2"/>
        <charset val="238"/>
      </rPr>
      <t>Graduates</t>
    </r>
  </si>
  <si>
    <r>
      <t xml:space="preserve">ogółem
</t>
    </r>
    <r>
      <rPr>
        <i/>
        <sz val="10"/>
        <color theme="1"/>
        <rFont val="Arial"/>
        <family val="2"/>
        <charset val="238"/>
      </rPr>
      <t>total</t>
    </r>
  </si>
  <si>
    <r>
      <t xml:space="preserve">w tym kobiety
</t>
    </r>
    <r>
      <rPr>
        <i/>
        <sz val="10"/>
        <color theme="1"/>
        <rFont val="Arial"/>
        <family val="2"/>
        <charset val="238"/>
      </rPr>
      <t>of which females</t>
    </r>
  </si>
  <si>
    <r>
      <t xml:space="preserve">SPECJALNE BRANŻOWE SZKOŁY I STOPNIA     </t>
    </r>
    <r>
      <rPr>
        <i/>
        <sz val="10"/>
        <color theme="1"/>
        <rFont val="Arial"/>
        <family val="2"/>
        <charset val="238"/>
      </rPr>
      <t>SPECIAL STAGE I SECTORAL VOCATIONAL SCHOOLS</t>
    </r>
  </si>
  <si>
    <r>
      <t xml:space="preserve">TECHNIKA SPECJALNE 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 xml:space="preserve">    </t>
    </r>
    <r>
      <rPr>
        <i/>
        <sz val="10"/>
        <color theme="1"/>
        <rFont val="Arial"/>
        <family val="2"/>
        <charset val="238"/>
      </rPr>
      <t xml:space="preserve">SPECIAL TECHNICAL SECONDARY SCHOOLS </t>
    </r>
    <r>
      <rPr>
        <i/>
        <vertAlign val="superscript"/>
        <sz val="10"/>
        <color theme="1"/>
        <rFont val="Arial"/>
        <family val="2"/>
        <charset val="238"/>
      </rPr>
      <t>b</t>
    </r>
  </si>
  <si>
    <r>
      <t xml:space="preserve">TABL. I.28. </t>
    </r>
    <r>
      <rPr>
        <b/>
        <sz val="10"/>
        <color theme="1"/>
        <rFont val="Arial"/>
        <family val="2"/>
        <charset val="238"/>
      </rPr>
      <t xml:space="preserve">LICEA  OGÓLNOKSZTAŁCĄCE  SPECJALNE 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</si>
  <si>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SPECIAL  GENERAL  SECONDARY  SCHOOLS 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</si>
  <si>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t xml:space="preserve">O G Ó Ł E M     </t>
    </r>
    <r>
      <rPr>
        <i/>
        <sz val="10"/>
        <color theme="1"/>
        <rFont val="Arial"/>
        <family val="2"/>
        <charset val="238"/>
      </rPr>
      <t>T O T A L</t>
    </r>
  </si>
  <si>
    <r>
      <t xml:space="preserve">MIASTA     </t>
    </r>
    <r>
      <rPr>
        <i/>
        <sz val="10"/>
        <color theme="1"/>
        <rFont val="Arial"/>
        <family val="2"/>
        <charset val="238"/>
      </rPr>
      <t>URBAN AREAS</t>
    </r>
  </si>
  <si>
    <r>
      <t xml:space="preserve">WIEŚ      </t>
    </r>
    <r>
      <rPr>
        <i/>
        <sz val="10"/>
        <color theme="1"/>
        <rFont val="Arial"/>
        <family val="2"/>
        <charset val="238"/>
      </rPr>
      <t>RURAL AREAS</t>
    </r>
  </si>
  <si>
    <r>
      <t xml:space="preserve">TABL. I.27. </t>
    </r>
    <r>
      <rPr>
        <b/>
        <sz val="10"/>
        <color theme="1"/>
        <rFont val="Arial"/>
        <family val="2"/>
        <charset val="238"/>
      </rPr>
      <t>UCZNIOWIE  INDYWIDUALNIE  NAUCZANI  W  GIMNAZJACH  DLA  DZIECI  I  MŁODZIEŻY</t>
    </r>
  </si>
  <si>
    <r>
      <t xml:space="preserve">Uczniowie indywidualnie nauczani w gimnazjach ogólnodostępnych
</t>
    </r>
    <r>
      <rPr>
        <i/>
        <sz val="10"/>
        <color theme="1"/>
        <rFont val="Arial"/>
        <family val="2"/>
        <charset val="238"/>
      </rPr>
      <t>Students taught on one-to-one basis in mainstream lower secondary schools</t>
    </r>
  </si>
  <si>
    <r>
      <t xml:space="preserve">Uczniowie niepełnosprawni indywidualnie nauczani w gimnazjach
</t>
    </r>
    <r>
      <rPr>
        <i/>
        <sz val="10"/>
        <color theme="1"/>
        <rFont val="Arial"/>
        <family val="2"/>
        <charset val="238"/>
      </rPr>
      <t>Students with disabilities taught on one-to-one basis in lower secondary schools</t>
    </r>
  </si>
  <si>
    <r>
      <t xml:space="preserve">ogólnodostępnych
</t>
    </r>
    <r>
      <rPr>
        <i/>
        <sz val="10"/>
        <color theme="1"/>
        <rFont val="Arial"/>
        <family val="2"/>
        <charset val="238"/>
      </rPr>
      <t>mainstream</t>
    </r>
  </si>
  <si>
    <r>
      <t xml:space="preserve">specjalnych
</t>
    </r>
    <r>
      <rPr>
        <i/>
        <sz val="10"/>
        <color theme="1"/>
        <rFont val="Arial"/>
        <family val="2"/>
        <charset val="238"/>
      </rPr>
      <t>special</t>
    </r>
  </si>
  <si>
    <r>
      <t xml:space="preserve">w tym dziewczęta
</t>
    </r>
    <r>
      <rPr>
        <i/>
        <sz val="10"/>
        <color theme="1"/>
        <rFont val="Arial"/>
        <family val="2"/>
        <charset val="238"/>
      </rPr>
      <t>of which girls</t>
    </r>
  </si>
  <si>
    <r>
      <t xml:space="preserve">TABL.I.26. </t>
    </r>
    <r>
      <rPr>
        <b/>
        <sz val="10"/>
        <color theme="1"/>
        <rFont val="Arial"/>
        <family val="2"/>
        <charset val="238"/>
      </rPr>
      <t>UCZNIOWIE KORZYSTAJĄCY Z INNYCH FORM POMOCY POPRZEZ ZAJĘCIA PSYCHOLOGICZNO-</t>
    </r>
  </si>
  <si>
    <r>
      <t xml:space="preserve">Forma organizacyjna
</t>
    </r>
    <r>
      <rPr>
        <i/>
        <sz val="10"/>
        <color theme="1"/>
        <rFont val="Arial"/>
        <family val="2"/>
        <charset val="238"/>
      </rPr>
      <t>Form of organisation</t>
    </r>
  </si>
  <si>
    <r>
      <t xml:space="preserve">klasa terapeutyczna
</t>
    </r>
    <r>
      <rPr>
        <i/>
        <sz val="10"/>
        <color theme="1"/>
        <rFont val="Arial"/>
        <family val="2"/>
        <charset val="238"/>
      </rPr>
      <t>therapeutic section</t>
    </r>
  </si>
  <si>
    <r>
      <t xml:space="preserve">klasa wyrównawcza
</t>
    </r>
    <r>
      <rPr>
        <i/>
        <sz val="10"/>
        <color theme="1"/>
        <rFont val="Arial"/>
        <family val="2"/>
        <charset val="238"/>
      </rPr>
      <t>compensatory section</t>
    </r>
  </si>
  <si>
    <r>
      <t xml:space="preserve">zajęcia
</t>
    </r>
    <r>
      <rPr>
        <i/>
        <sz val="10"/>
        <color theme="1"/>
        <rFont val="Arial"/>
        <family val="2"/>
        <charset val="238"/>
      </rPr>
      <t>classes</t>
    </r>
  </si>
  <si>
    <r>
      <t xml:space="preserve">dydaktyczno- wyrównawcze
</t>
    </r>
    <r>
      <rPr>
        <i/>
        <sz val="10"/>
        <color theme="1"/>
        <rFont val="Arial"/>
        <family val="2"/>
        <charset val="238"/>
      </rPr>
      <t>didactic- compensatory</t>
    </r>
  </si>
  <si>
    <r>
      <t xml:space="preserve">specjalistyczne
</t>
    </r>
    <r>
      <rPr>
        <i/>
        <sz val="10"/>
        <color theme="1"/>
        <rFont val="Arial"/>
        <family val="2"/>
        <charset val="238"/>
      </rPr>
      <t>specialist</t>
    </r>
  </si>
  <si>
    <r>
      <t xml:space="preserve">korekcyjno-kompensacyjne
</t>
    </r>
    <r>
      <rPr>
        <i/>
        <sz val="10"/>
        <color theme="1"/>
        <rFont val="Arial"/>
        <family val="2"/>
        <charset val="238"/>
      </rPr>
      <t>corrective-compensatory</t>
    </r>
  </si>
  <si>
    <r>
      <t xml:space="preserve">logopedyczne
</t>
    </r>
    <r>
      <rPr>
        <i/>
        <sz val="10"/>
        <color theme="1"/>
        <rFont val="Arial"/>
        <family val="2"/>
        <charset val="238"/>
      </rPr>
      <t>speech therapy</t>
    </r>
  </si>
  <si>
    <r>
      <t xml:space="preserve">socjoterapeutyczne
</t>
    </r>
    <r>
      <rPr>
        <i/>
        <sz val="10"/>
        <color theme="1"/>
        <rFont val="Arial"/>
        <family val="2"/>
        <charset val="238"/>
      </rPr>
      <t>socio-therapeutic</t>
    </r>
  </si>
  <si>
    <r>
      <t xml:space="preserve">TABL. I.25. </t>
    </r>
    <r>
      <rPr>
        <b/>
        <sz val="10"/>
        <color theme="1"/>
        <rFont val="Arial"/>
        <family val="2"/>
        <charset val="238"/>
      </rPr>
      <t>UCZNIOWIE  ZE SPECJALNYMI POTRZEBAMI  EDUKACYJNYMI  W GIMNAZJACH  DLA  DZIECI  I  MŁODZIEŻY</t>
    </r>
  </si>
  <si>
    <r>
      <t xml:space="preserve">gimnazjum specjalne
</t>
    </r>
    <r>
      <rPr>
        <i/>
        <sz val="10"/>
        <color theme="1"/>
        <rFont val="Arial"/>
        <family val="2"/>
        <charset val="238"/>
      </rPr>
      <t>special lower secondary school</t>
    </r>
  </si>
  <si>
    <r>
      <t xml:space="preserve">oddział specjalny w gimnazjum
</t>
    </r>
    <r>
      <rPr>
        <i/>
        <sz val="10"/>
        <color theme="1"/>
        <rFont val="Arial"/>
        <family val="2"/>
        <charset val="238"/>
      </rPr>
      <t>special section in lower secondary school</t>
    </r>
  </si>
  <si>
    <r>
      <t xml:space="preserve">klasa integracyjna w gimnazjum
</t>
    </r>
    <r>
      <rPr>
        <i/>
        <sz val="10"/>
        <color theme="1"/>
        <rFont val="Arial"/>
        <family val="2"/>
        <charset val="238"/>
      </rPr>
      <t>integrated section in lower secondary school</t>
    </r>
  </si>
  <si>
    <r>
      <t xml:space="preserve">klasa ogólnodostępna w gimnazjum
</t>
    </r>
    <r>
      <rPr>
        <i/>
        <sz val="10"/>
        <color theme="1"/>
        <rFont val="Arial"/>
        <family val="2"/>
        <charset val="238"/>
      </rPr>
      <t>mainstream section in lower secondary school</t>
    </r>
  </si>
  <si>
    <r>
      <t xml:space="preserve">SZKOŁY, ODDZIAŁY LUB KLASY
</t>
    </r>
    <r>
      <rPr>
        <i/>
        <sz val="10"/>
        <color theme="1"/>
        <rFont val="Arial"/>
        <family val="2"/>
        <charset val="238"/>
      </rPr>
      <t>SCHOOLS, SECTIONS OR GRADES</t>
    </r>
  </si>
  <si>
    <r>
      <t xml:space="preserve">UCZNIOWIE ZE SPECJALNYMI POTRZEBAMI EDUKACYJNYMI
</t>
    </r>
    <r>
      <rPr>
        <i/>
        <sz val="10"/>
        <color theme="1"/>
        <rFont val="Arial"/>
        <family val="2"/>
        <charset val="238"/>
      </rPr>
      <t>STUDENTS WITH SPECIAL EDUCATIONAL NEEDS</t>
    </r>
  </si>
  <si>
    <r>
      <t xml:space="preserve">TABL. I.24. </t>
    </r>
    <r>
      <rPr>
        <b/>
        <sz val="10"/>
        <color theme="1"/>
        <rFont val="Arial"/>
        <family val="2"/>
        <charset val="238"/>
      </rPr>
      <t>GIMNAZJA  SPECJALNE</t>
    </r>
  </si>
  <si>
    <r>
      <t xml:space="preserve">TABL. I.23. </t>
    </r>
    <r>
      <rPr>
        <b/>
        <sz val="10"/>
        <color theme="1"/>
        <rFont val="Arial"/>
        <family val="2"/>
        <charset val="238"/>
      </rPr>
      <t>UCZNIOWIE INDYWIDUALNIE NAUCZANI W SZKOŁACH PODSTAWOWYCH DLA DZIECI  I MŁODZIEŻY</t>
    </r>
  </si>
  <si>
    <r>
      <t xml:space="preserve">Uczniowie indywidualnie nauczani w szkołach podstawowych ogólnodostępnych
</t>
    </r>
    <r>
      <rPr>
        <i/>
        <sz val="10"/>
        <color theme="1"/>
        <rFont val="Arial"/>
        <family val="2"/>
        <charset val="238"/>
      </rPr>
      <t>Students  taught on one-to-one basis in mainstream primary schools</t>
    </r>
  </si>
  <si>
    <r>
      <t xml:space="preserve">Uczniowie niepełnosprawni indywidualnie nauczani w szkołach podstawowych
</t>
    </r>
    <r>
      <rPr>
        <i/>
        <sz val="10"/>
        <color theme="1"/>
        <rFont val="Arial"/>
        <family val="2"/>
        <charset val="238"/>
      </rPr>
      <t>Students with disabilities taught on one-to-one basis in primary schools</t>
    </r>
  </si>
  <si>
    <r>
      <t xml:space="preserve">TABL.I.22. </t>
    </r>
    <r>
      <rPr>
        <b/>
        <sz val="10"/>
        <color theme="1"/>
        <rFont val="Arial"/>
        <family val="2"/>
        <charset val="238"/>
      </rPr>
      <t>UCZNIOWIE KORZYSTAJĄCY Z INNYCH FORM POMOCY POPRZEZ ZAJĘCIA PSYCHOLOGICZNO-PEDAGOGICZNE</t>
    </r>
  </si>
  <si>
    <t>STUDENTS  BENEFITING  FROM  OTHER  FORMS  OF  HELP  THROUGH  PSYCHOLOGICAL AND PEDAGOGICAL  CLASSES  IN  PRIMARY</t>
  </si>
  <si>
    <r>
      <t xml:space="preserve">korekcyjno- kompensacyjne
</t>
    </r>
    <r>
      <rPr>
        <i/>
        <sz val="10"/>
        <color theme="1"/>
        <rFont val="Arial"/>
        <family val="2"/>
        <charset val="238"/>
      </rPr>
      <t>corrective- compensatory</t>
    </r>
  </si>
  <si>
    <r>
      <t xml:space="preserve">TABL.I.21. </t>
    </r>
    <r>
      <rPr>
        <b/>
        <sz val="10"/>
        <color theme="1"/>
        <rFont val="Arial"/>
        <family val="2"/>
        <charset val="238"/>
      </rPr>
      <t>UCZNIOWIE   ZE   SPECJALNYMI   POTRZEBAMI   EDUKACYJNYMI   W   SZKOŁACH   PODSTAWOWYCH   DLA DZIECI  I MŁODZIEŻY</t>
    </r>
  </si>
  <si>
    <r>
      <t xml:space="preserve">szkoła podstawowa specjalna
</t>
    </r>
    <r>
      <rPr>
        <i/>
        <sz val="10"/>
        <color theme="1"/>
        <rFont val="Arial"/>
        <family val="2"/>
        <charset val="238"/>
      </rPr>
      <t>special primary school</t>
    </r>
  </si>
  <si>
    <r>
      <t xml:space="preserve">oddział specjalny w szkole podstawowej
</t>
    </r>
    <r>
      <rPr>
        <i/>
        <sz val="10"/>
        <color theme="1"/>
        <rFont val="Arial"/>
        <family val="2"/>
        <charset val="238"/>
      </rPr>
      <t>special section in primary school</t>
    </r>
  </si>
  <si>
    <r>
      <t xml:space="preserve">klasa integracyjna  w szkole podstawowej
</t>
    </r>
    <r>
      <rPr>
        <i/>
        <sz val="10"/>
        <color theme="1"/>
        <rFont val="Arial"/>
        <family val="2"/>
        <charset val="238"/>
      </rPr>
      <t>integrated section in primary school</t>
    </r>
  </si>
  <si>
    <r>
      <t xml:space="preserve">klasa ogólnodostępna w szkole podstawowej
</t>
    </r>
    <r>
      <rPr>
        <i/>
        <sz val="10"/>
        <color theme="1"/>
        <rFont val="Arial"/>
        <family val="2"/>
        <charset val="238"/>
      </rPr>
      <t>mainstream section in primary school</t>
    </r>
  </si>
  <si>
    <r>
      <t xml:space="preserve">SZKOŁY, ODDZIAŁY LUB KLASY    </t>
    </r>
    <r>
      <rPr>
        <i/>
        <sz val="10"/>
        <color theme="1"/>
        <rFont val="Arial"/>
        <family val="2"/>
        <charset val="238"/>
      </rPr>
      <t>SCHOOLS, SECTIONS OR GRADES</t>
    </r>
  </si>
  <si>
    <r>
      <t xml:space="preserve">TABL. I.20. </t>
    </r>
    <r>
      <rPr>
        <b/>
        <sz val="10"/>
        <color theme="1"/>
        <rFont val="Arial"/>
        <family val="2"/>
        <charset val="238"/>
      </rPr>
      <t>SZKOŁY  PODSTAWOWE  SPECJALNE</t>
    </r>
  </si>
  <si>
    <r>
      <t xml:space="preserve">Absolwenci 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i/>
        <sz val="10"/>
        <color theme="1"/>
        <rFont val="Arial"/>
        <family val="2"/>
        <charset val="238"/>
      </rPr>
      <t xml:space="preserve">Graduates 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</si>
  <si>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t>a In the 2000/01-2015/16 school years</t>
    </r>
    <r>
      <rPr>
        <i/>
        <vertAlign val="superscript"/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graduates of grade 6.</t>
    </r>
  </si>
  <si>
    <r>
      <t xml:space="preserve">TABL.I.19.  </t>
    </r>
    <r>
      <rPr>
        <b/>
        <sz val="10"/>
        <color theme="1"/>
        <rFont val="Arial"/>
        <family val="2"/>
        <charset val="238"/>
      </rPr>
      <t>NAUCZANIE JĘZYKÓW MNIEJSZOŚCI NARODOWYCH I ETNICZNYCH ORAZ JĘZYKA REGIONALNEGO</t>
    </r>
  </si>
  <si>
    <r>
      <t xml:space="preserve">Ogółem
</t>
    </r>
    <r>
      <rPr>
        <i/>
        <sz val="10"/>
        <color theme="1"/>
        <rFont val="Arial"/>
        <family val="2"/>
        <charset val="238"/>
      </rPr>
      <t>Total</t>
    </r>
  </si>
  <si>
    <r>
      <t xml:space="preserve">Język   </t>
    </r>
    <r>
      <rPr>
        <i/>
        <sz val="10"/>
        <color theme="1"/>
        <rFont val="Arial"/>
        <family val="2"/>
        <charset val="238"/>
      </rPr>
      <t>Language</t>
    </r>
  </si>
  <si>
    <r>
      <t xml:space="preserve">białoruski
</t>
    </r>
    <r>
      <rPr>
        <i/>
        <sz val="10"/>
        <color theme="1"/>
        <rFont val="Arial"/>
        <family val="2"/>
        <charset val="238"/>
      </rPr>
      <t>Belarussian</t>
    </r>
  </si>
  <si>
    <r>
      <t xml:space="preserve">kaszubski
</t>
    </r>
    <r>
      <rPr>
        <i/>
        <sz val="10"/>
        <color theme="1"/>
        <rFont val="Arial"/>
        <family val="2"/>
        <charset val="238"/>
      </rPr>
      <t>Kashubian</t>
    </r>
  </si>
  <si>
    <r>
      <t xml:space="preserve">litewski
</t>
    </r>
    <r>
      <rPr>
        <i/>
        <sz val="10"/>
        <color theme="1"/>
        <rFont val="Arial"/>
        <family val="2"/>
        <charset val="238"/>
      </rPr>
      <t>Lithuanian</t>
    </r>
  </si>
  <si>
    <r>
      <t xml:space="preserve">niemiecki
</t>
    </r>
    <r>
      <rPr>
        <i/>
        <sz val="10"/>
        <color theme="1"/>
        <rFont val="Arial"/>
        <family val="2"/>
        <charset val="238"/>
      </rPr>
      <t>German</t>
    </r>
  </si>
  <si>
    <r>
      <t xml:space="preserve">ukraiński
</t>
    </r>
    <r>
      <rPr>
        <i/>
        <sz val="10"/>
        <color theme="1"/>
        <rFont val="Arial"/>
        <family val="2"/>
        <charset val="238"/>
      </rPr>
      <t>Ukrainian</t>
    </r>
  </si>
  <si>
    <r>
      <t xml:space="preserve">SZKOŁY    </t>
    </r>
    <r>
      <rPr>
        <i/>
        <sz val="10"/>
        <color theme="1"/>
        <rFont val="Arial"/>
        <family val="2"/>
        <charset val="238"/>
      </rPr>
      <t>SCHOOLS</t>
    </r>
  </si>
  <si>
    <r>
      <t xml:space="preserve">UCZNIOWIE    </t>
    </r>
    <r>
      <rPr>
        <i/>
        <sz val="10"/>
        <color theme="1"/>
        <rFont val="Arial"/>
        <family val="2"/>
        <charset val="238"/>
      </rPr>
      <t xml:space="preserve"> STUDENTS</t>
    </r>
  </si>
  <si>
    <r>
      <t xml:space="preserve">TABL.I.18. </t>
    </r>
    <r>
      <rPr>
        <b/>
        <sz val="10"/>
        <color theme="1"/>
        <rFont val="Arial"/>
        <family val="2"/>
        <charset val="238"/>
      </rPr>
      <t>NAUCZANIE JĘZYKÓW MNIEJSZOŚCI NARODOWYCH I ETNICZNYCH ORAZ JĘZYKA REGIONALNEGO</t>
    </r>
  </si>
  <si>
    <r>
      <t xml:space="preserve">Język   </t>
    </r>
    <r>
      <rPr>
        <i/>
        <sz val="10"/>
        <color theme="1"/>
        <rFont val="Arial"/>
        <family val="2"/>
        <charset val="238"/>
      </rPr>
      <t xml:space="preserve"> Language</t>
    </r>
  </si>
  <si>
    <r>
      <t xml:space="preserve">łemkowski
</t>
    </r>
    <r>
      <rPr>
        <i/>
        <sz val="10"/>
        <color theme="1"/>
        <rFont val="Arial"/>
        <family val="2"/>
        <charset val="238"/>
      </rPr>
      <t>Ruthenian</t>
    </r>
  </si>
  <si>
    <r>
      <t xml:space="preserve">słowacki
</t>
    </r>
    <r>
      <rPr>
        <i/>
        <sz val="10"/>
        <color theme="1"/>
        <rFont val="Arial"/>
        <family val="2"/>
        <charset val="238"/>
      </rPr>
      <t>Slovak</t>
    </r>
  </si>
  <si>
    <r>
      <t xml:space="preserve">SZKOŁY     </t>
    </r>
    <r>
      <rPr>
        <i/>
        <sz val="10"/>
        <color theme="1"/>
        <rFont val="Arial"/>
        <family val="2"/>
        <charset val="238"/>
      </rPr>
      <t>SCHOOLS</t>
    </r>
  </si>
  <si>
    <r>
      <t xml:space="preserve">TABL.I.17. </t>
    </r>
    <r>
      <rPr>
        <b/>
        <sz val="10"/>
        <color theme="1"/>
        <rFont val="Arial"/>
        <family val="2"/>
        <charset val="238"/>
      </rPr>
      <t>NAUCZANIE  JĘZYKÓW  MNIEJSZOŚCI  NARODOWYCH  I  ETNICZNYCH  ORAZ  JĘZYKA  REGIONALNEGO  W  SZKOŁACH</t>
    </r>
  </si>
  <si>
    <r>
      <t xml:space="preserve">Język 
</t>
    </r>
    <r>
      <rPr>
        <i/>
        <sz val="10"/>
        <color theme="1"/>
        <rFont val="Arial"/>
        <family val="2"/>
        <charset val="238"/>
      </rPr>
      <t>Language</t>
    </r>
  </si>
  <si>
    <r>
      <t xml:space="preserve">TABL.I.16. </t>
    </r>
    <r>
      <rPr>
        <b/>
        <sz val="10"/>
        <color theme="1"/>
        <rFont val="Arial"/>
        <family val="2"/>
        <charset val="238"/>
      </rPr>
      <t>UCZNIOWIE  SZKÓŁ  DLA  DOROSŁYCH  WEDŁUG  ORGANÓW  PROWADZĄCYCH</t>
    </r>
  </si>
  <si>
    <r>
      <t xml:space="preserve">Organ prowadzący
</t>
    </r>
    <r>
      <rPr>
        <i/>
        <sz val="10"/>
        <color theme="1"/>
        <rFont val="Arial"/>
        <family val="2"/>
        <charset val="238"/>
      </rPr>
      <t>School governing authority</t>
    </r>
  </si>
  <si>
    <r>
      <t xml:space="preserve">jednostki administracji centralnej (rządowej)
</t>
    </r>
    <r>
      <rPr>
        <i/>
        <sz val="10"/>
        <color theme="1"/>
        <rFont val="Arial"/>
        <family val="2"/>
        <charset val="238"/>
      </rPr>
      <t>central (government) administration entities</t>
    </r>
  </si>
  <si>
    <r>
      <t xml:space="preserve">jednostki samorządu terytorialnego
</t>
    </r>
    <r>
      <rPr>
        <i/>
        <sz val="10"/>
        <color theme="1"/>
        <rFont val="Arial"/>
        <family val="2"/>
        <charset val="238"/>
      </rPr>
      <t>local government units</t>
    </r>
  </si>
  <si>
    <r>
      <t xml:space="preserve">organizacje wyznaniowe
</t>
    </r>
    <r>
      <rPr>
        <i/>
        <sz val="10"/>
        <color theme="1"/>
        <rFont val="Arial"/>
        <family val="2"/>
        <charset val="238"/>
      </rPr>
      <t>religious organisations</t>
    </r>
  </si>
  <si>
    <r>
      <t xml:space="preserve">pozostałe
</t>
    </r>
    <r>
      <rPr>
        <i/>
        <sz val="10"/>
        <color theme="1"/>
        <rFont val="Arial"/>
        <family val="2"/>
        <charset val="238"/>
      </rPr>
      <t>others</t>
    </r>
  </si>
  <si>
    <r>
      <t xml:space="preserve">SZKOŁY PODSTAWOWE     </t>
    </r>
    <r>
      <rPr>
        <i/>
        <sz val="10"/>
        <color theme="1"/>
        <rFont val="Arial"/>
        <family val="2"/>
        <charset val="238"/>
      </rPr>
      <t>PRIMARY SCHOOLS</t>
    </r>
  </si>
  <si>
    <r>
      <t xml:space="preserve">GIMNAZJA     </t>
    </r>
    <r>
      <rPr>
        <i/>
        <sz val="10"/>
        <color theme="1"/>
        <rFont val="Arial"/>
        <family val="2"/>
        <charset val="238"/>
      </rPr>
      <t>LOWER SECONDARY SCHOOLS</t>
    </r>
  </si>
  <si>
    <r>
      <t xml:space="preserve">LICEA OGÓLNOKSZTAŁCĄCE </t>
    </r>
    <r>
      <rPr>
        <vertAlign val="superscript"/>
        <sz val="10"/>
        <color theme="1"/>
        <rFont val="Arial"/>
        <family val="2"/>
        <charset val="238"/>
      </rPr>
      <t xml:space="preserve">    </t>
    </r>
    <r>
      <rPr>
        <i/>
        <sz val="10"/>
        <color theme="1"/>
        <rFont val="Arial"/>
        <family val="2"/>
        <charset val="238"/>
      </rPr>
      <t xml:space="preserve">GENERAL SECONDARY SCHOOLS </t>
    </r>
  </si>
  <si>
    <r>
      <t xml:space="preserve">ZASADNICZE SZKOŁY ZAWODOWE I TECHNIKA </t>
    </r>
    <r>
      <rPr>
        <vertAlign val="superscript"/>
        <sz val="10"/>
        <color theme="1"/>
        <rFont val="Arial"/>
        <family val="2"/>
        <charset val="238"/>
      </rPr>
      <t xml:space="preserve">a       </t>
    </r>
    <r>
      <rPr>
        <i/>
        <sz val="10"/>
        <color theme="1"/>
        <rFont val="Arial"/>
        <family val="2"/>
        <charset val="238"/>
      </rPr>
      <t xml:space="preserve">BASIC VOCATIONAL SCHOOLS AND TECHNICAL SECONDARY SCHOOLS </t>
    </r>
    <r>
      <rPr>
        <i/>
        <vertAlign val="superscript"/>
        <sz val="10"/>
        <color theme="1"/>
        <rFont val="Arial"/>
        <family val="2"/>
        <charset val="238"/>
      </rPr>
      <t xml:space="preserve">a
</t>
    </r>
  </si>
  <si>
    <r>
      <t xml:space="preserve">TABL.I.15. </t>
    </r>
    <r>
      <rPr>
        <b/>
        <sz val="10"/>
        <color theme="1"/>
        <rFont val="Arial"/>
        <family val="2"/>
        <charset val="238"/>
      </rPr>
      <t>SZKOŁY  DLA  DOROSŁYCH  WEDŁUG  ORGANÓW  PROWADZĄCYCH</t>
    </r>
  </si>
  <si>
    <r>
      <t xml:space="preserve">TABL. I.14. </t>
    </r>
    <r>
      <rPr>
        <b/>
        <sz val="10"/>
        <color theme="1"/>
        <rFont val="Arial"/>
        <family val="2"/>
        <charset val="238"/>
      </rPr>
      <t xml:space="preserve">ABSOLWENCI  SZKÓŁ  DLA  DOROSŁYCH 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</si>
  <si>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GRADUATES  OF  SCHOOLS  FOR  ADULTS 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</si>
  <si>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t xml:space="preserve">podstawowe
</t>
    </r>
    <r>
      <rPr>
        <i/>
        <sz val="10"/>
        <color theme="1"/>
        <rFont val="Arial"/>
        <family val="2"/>
        <charset val="238"/>
      </rPr>
      <t>primary</t>
    </r>
  </si>
  <si>
    <r>
      <t xml:space="preserve">gimnazja
</t>
    </r>
    <r>
      <rPr>
        <i/>
        <sz val="10"/>
        <color theme="1"/>
        <rFont val="Arial"/>
        <family val="2"/>
        <charset val="238"/>
      </rPr>
      <t>lower secondary</t>
    </r>
  </si>
  <si>
    <r>
      <t xml:space="preserve">ponadgimnazjalne </t>
    </r>
    <r>
      <rPr>
        <vertAlign val="superscript"/>
        <sz val="10"/>
        <color theme="1"/>
        <rFont val="Arial"/>
        <family val="2"/>
        <charset val="238"/>
      </rPr>
      <t xml:space="preserve">b
</t>
    </r>
    <r>
      <rPr>
        <i/>
        <sz val="10"/>
        <color theme="1"/>
        <rFont val="Arial"/>
        <family val="2"/>
        <charset val="238"/>
      </rPr>
      <t xml:space="preserve">upper secondary </t>
    </r>
    <r>
      <rPr>
        <i/>
        <vertAlign val="superscript"/>
        <sz val="10"/>
        <color theme="1"/>
        <rFont val="Arial"/>
        <family val="2"/>
        <charset val="238"/>
      </rPr>
      <t>b</t>
    </r>
  </si>
  <si>
    <r>
      <t xml:space="preserve">zasadnicze zawodowe
</t>
    </r>
    <r>
      <rPr>
        <i/>
        <sz val="10"/>
        <color theme="1"/>
        <rFont val="Arial"/>
        <family val="2"/>
        <charset val="238"/>
      </rPr>
      <t>basic vocational</t>
    </r>
  </si>
  <si>
    <r>
      <t xml:space="preserve">licea ogólnokształcące 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i/>
        <sz val="10"/>
        <color theme="1"/>
        <rFont val="Arial"/>
        <family val="2"/>
        <charset val="238"/>
      </rPr>
      <t xml:space="preserve">general secondary 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</si>
  <si>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t xml:space="preserve">zawodowe </t>
    </r>
    <r>
      <rPr>
        <vertAlign val="superscript"/>
        <sz val="10"/>
        <color theme="1"/>
        <rFont val="Arial"/>
        <family val="2"/>
        <charset val="238"/>
      </rPr>
      <t xml:space="preserve">d
</t>
    </r>
    <r>
      <rPr>
        <i/>
        <sz val="10"/>
        <color theme="1"/>
        <rFont val="Arial"/>
        <family val="2"/>
        <charset val="238"/>
      </rPr>
      <t xml:space="preserve">vocational </t>
    </r>
    <r>
      <rPr>
        <i/>
        <vertAlign val="superscript"/>
        <sz val="10"/>
        <color theme="1"/>
        <rFont val="Arial"/>
        <family val="2"/>
        <charset val="238"/>
      </rPr>
      <t>d</t>
    </r>
  </si>
  <si>
    <r>
      <t xml:space="preserve">MĘŻCZYŹNI    </t>
    </r>
    <r>
      <rPr>
        <i/>
        <sz val="10"/>
        <color theme="1"/>
        <rFont val="Arial"/>
        <family val="2"/>
        <charset val="238"/>
      </rPr>
      <t>MALES</t>
    </r>
  </si>
  <si>
    <r>
      <t xml:space="preserve">KOBIETY     </t>
    </r>
    <r>
      <rPr>
        <i/>
        <sz val="10"/>
        <color theme="1"/>
        <rFont val="Arial"/>
        <family val="2"/>
        <charset val="238"/>
      </rPr>
      <t>FEMALES</t>
    </r>
  </si>
  <si>
    <r>
      <t xml:space="preserve">TABL. I.13. </t>
    </r>
    <r>
      <rPr>
        <b/>
        <sz val="10"/>
        <color theme="1"/>
        <rFont val="Arial"/>
        <family val="2"/>
        <charset val="238"/>
      </rPr>
      <t>UCZNIOWIE  W  SZKOŁACH  DLA  DOROSŁYCH</t>
    </r>
  </si>
  <si>
    <r>
      <t xml:space="preserve">ponadgimnazjalne
</t>
    </r>
    <r>
      <rPr>
        <i/>
        <sz val="10"/>
        <color theme="1"/>
        <rFont val="Arial"/>
        <family val="2"/>
        <charset val="238"/>
      </rPr>
      <t>upper secondary</t>
    </r>
  </si>
  <si>
    <r>
      <t xml:space="preserve">zawodowe </t>
    </r>
    <r>
      <rPr>
        <vertAlign val="superscript"/>
        <sz val="10"/>
        <color theme="1"/>
        <rFont val="Arial"/>
        <family val="2"/>
        <charset val="238"/>
      </rPr>
      <t xml:space="preserve">b
</t>
    </r>
    <r>
      <rPr>
        <i/>
        <sz val="10"/>
        <color theme="1"/>
        <rFont val="Arial"/>
        <family val="2"/>
        <charset val="238"/>
      </rPr>
      <t xml:space="preserve">vocational </t>
    </r>
    <r>
      <rPr>
        <i/>
        <vertAlign val="superscript"/>
        <sz val="10"/>
        <color theme="1"/>
        <rFont val="Arial"/>
        <family val="2"/>
        <charset val="238"/>
      </rPr>
      <t>b</t>
    </r>
  </si>
  <si>
    <r>
      <t xml:space="preserve">TABL. I.12. </t>
    </r>
    <r>
      <rPr>
        <b/>
        <sz val="10"/>
        <color theme="1"/>
        <rFont val="Arial"/>
        <family val="2"/>
        <charset val="238"/>
      </rPr>
      <t>UCZNIOWIE W SZKOŁACH  DLA  DZIECI  I  MŁODZIEŻY  ORAZ  POLICEALNYCH  WEDŁUG ORGANÓW PROWADZĄCYCH</t>
    </r>
  </si>
  <si>
    <r>
      <t xml:space="preserve">SPECJALNE SZKOŁY PRZYSPOSABIAJĄCE DO PRACY    </t>
    </r>
    <r>
      <rPr>
        <i/>
        <sz val="10"/>
        <color theme="1"/>
        <rFont val="Arial"/>
        <family val="2"/>
        <charset val="238"/>
      </rPr>
      <t>SPECIAL JOB-TRAINING SCHOOLS</t>
    </r>
  </si>
  <si>
    <r>
      <t xml:space="preserve">BRANŻOWE SZKOŁY I STOPNIA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I TECHNIKA </t>
    </r>
    <r>
      <rPr>
        <vertAlign val="superscript"/>
        <sz val="10"/>
        <color theme="1"/>
        <rFont val="Arial"/>
        <family val="2"/>
        <charset val="238"/>
      </rPr>
      <t xml:space="preserve">b      </t>
    </r>
    <r>
      <rPr>
        <i/>
        <sz val="10"/>
        <color theme="1"/>
        <rFont val="Arial"/>
        <family val="2"/>
        <charset val="238"/>
      </rPr>
      <t xml:space="preserve"> STAGE I SECTORAL VOCATIONAL SCHOOLS </t>
    </r>
    <r>
      <rPr>
        <i/>
        <vertAlign val="superscript"/>
        <sz val="10"/>
        <color theme="1"/>
        <rFont val="Arial"/>
        <family val="2"/>
        <charset val="238"/>
      </rPr>
      <t>a</t>
    </r>
    <r>
      <rPr>
        <i/>
        <sz val="10"/>
        <color theme="1"/>
        <rFont val="Arial"/>
        <family val="2"/>
        <charset val="238"/>
      </rPr>
      <t xml:space="preserve"> AND TECHNICAL SECONDARY SCHOOLS </t>
    </r>
    <r>
      <rPr>
        <i/>
        <vertAlign val="superscript"/>
        <sz val="10"/>
        <color theme="1"/>
        <rFont val="Arial"/>
        <family val="2"/>
        <charset val="238"/>
      </rPr>
      <t xml:space="preserve">b
</t>
    </r>
  </si>
  <si>
    <r>
      <t xml:space="preserve">SZKOŁY POLICEALNE    </t>
    </r>
    <r>
      <rPr>
        <i/>
        <sz val="10"/>
        <color theme="1"/>
        <rFont val="Arial"/>
        <family val="2"/>
        <charset val="238"/>
      </rPr>
      <t>POST-SECONDARY SCHOOLS</t>
    </r>
  </si>
  <si>
    <r>
      <t xml:space="preserve">TABL. I.11. </t>
    </r>
    <r>
      <rPr>
        <b/>
        <sz val="10"/>
        <color theme="1"/>
        <rFont val="Arial"/>
        <family val="2"/>
        <charset val="238"/>
      </rPr>
      <t>SZKOŁY  DLA  DZIECI  I  MŁODZIEŻY  ORAZ  POLICEALNE  WEDŁUG  ORGANÓW  PROWADZĄCYCH</t>
    </r>
  </si>
  <si>
    <r>
      <t xml:space="preserve">TABL. I.10. </t>
    </r>
    <r>
      <rPr>
        <b/>
        <sz val="10"/>
        <color theme="1"/>
        <rFont val="Arial"/>
        <family val="2"/>
        <charset val="238"/>
      </rPr>
      <t>UCZNIOWIE  I  ABSOLWENCI  SZKÓŁ  POLICEALNYCH</t>
    </r>
  </si>
  <si>
    <r>
      <t xml:space="preserve">Nauczani w formie dziennej i stacjonarnej </t>
    </r>
    <r>
      <rPr>
        <i/>
        <vertAlign val="superscript"/>
        <sz val="10"/>
        <color theme="1"/>
        <rFont val="Arial"/>
        <family val="2"/>
        <charset val="238"/>
      </rPr>
      <t xml:space="preserve">a
</t>
    </r>
    <r>
      <rPr>
        <i/>
        <sz val="10"/>
        <color theme="1"/>
        <rFont val="Arial"/>
        <family val="2"/>
        <charset val="238"/>
      </rPr>
      <t xml:space="preserve">Day and full-time teaching modes  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</si>
  <si>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t xml:space="preserve">Nauczani w formie wieczorowej, zaocznej
Evening, extramural </t>
    </r>
    <r>
      <rPr>
        <i/>
        <sz val="10"/>
        <color theme="1"/>
        <rFont val="Arial"/>
        <family val="2"/>
        <charset val="238"/>
      </rPr>
      <t>teaching modes</t>
    </r>
  </si>
  <si>
    <r>
      <t xml:space="preserve">UCZNIOWIE     </t>
    </r>
    <r>
      <rPr>
        <i/>
        <sz val="10"/>
        <color theme="1"/>
        <rFont val="Arial"/>
        <family val="2"/>
        <charset val="238"/>
      </rPr>
      <t>STUDENTS</t>
    </r>
  </si>
  <si>
    <r>
      <t xml:space="preserve">240989 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</si>
  <si>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ABSOLWENCI     </t>
    </r>
    <r>
      <rPr>
        <i/>
        <sz val="10"/>
        <color theme="1"/>
        <rFont val="Arial"/>
        <family val="2"/>
        <charset val="238"/>
      </rPr>
      <t>GRADUATES</t>
    </r>
  </si>
  <si>
    <t>a Until the 2008/09 school year, excluding full time mode.   b Including distance-learning.</t>
  </si>
  <si>
    <r>
      <t xml:space="preserve">TABL.I.9. </t>
    </r>
    <r>
      <rPr>
        <b/>
        <sz val="10"/>
        <color theme="1"/>
        <rFont val="Arial"/>
        <family val="2"/>
        <charset val="238"/>
      </rPr>
      <t>ABSOLWENCI  SZKÓŁ  DLA  DZIECI  I  MŁODZIEŻY</t>
    </r>
  </si>
  <si>
    <r>
      <t xml:space="preserve">podstawowe 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i/>
        <sz val="10"/>
        <color theme="1"/>
        <rFont val="Arial"/>
        <family val="2"/>
        <charset val="238"/>
      </rPr>
      <t xml:space="preserve">primary 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</si>
  <si>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t xml:space="preserve">przysposabiające do pracy
</t>
    </r>
    <r>
      <rPr>
        <i/>
        <sz val="10"/>
        <color theme="1"/>
        <rFont val="Arial"/>
        <family val="2"/>
        <charset val="238"/>
      </rPr>
      <t>job-training</t>
    </r>
  </si>
  <si>
    <r>
      <t xml:space="preserve">licea ogólnokształcące </t>
    </r>
    <r>
      <rPr>
        <vertAlign val="superscript"/>
        <sz val="10"/>
        <color theme="1"/>
        <rFont val="Arial"/>
        <family val="2"/>
        <charset val="238"/>
      </rPr>
      <t xml:space="preserve">b
</t>
    </r>
    <r>
      <rPr>
        <i/>
        <sz val="10"/>
        <color theme="1"/>
        <rFont val="Arial"/>
        <family val="2"/>
        <charset val="238"/>
      </rPr>
      <t xml:space="preserve">general secondary </t>
    </r>
    <r>
      <rPr>
        <i/>
        <vertAlign val="superscript"/>
        <sz val="10"/>
        <color theme="1"/>
        <rFont val="Arial"/>
        <family val="2"/>
        <charset val="238"/>
      </rPr>
      <t>b</t>
    </r>
  </si>
  <si>
    <r>
      <t xml:space="preserve">zawodowe </t>
    </r>
    <r>
      <rPr>
        <vertAlign val="superscript"/>
        <sz val="10"/>
        <color theme="1"/>
        <rFont val="Arial"/>
        <family val="2"/>
        <charset val="238"/>
      </rPr>
      <t xml:space="preserve">c
</t>
    </r>
    <r>
      <rPr>
        <i/>
        <sz val="10"/>
        <color theme="1"/>
        <rFont val="Arial"/>
        <family val="2"/>
        <charset val="238"/>
      </rPr>
      <t xml:space="preserve">vocational </t>
    </r>
    <r>
      <rPr>
        <i/>
        <vertAlign val="superscript"/>
        <sz val="10"/>
        <color theme="1"/>
        <rFont val="Arial"/>
        <family val="2"/>
        <charset val="238"/>
      </rPr>
      <t>c</t>
    </r>
  </si>
  <si>
    <r>
      <t xml:space="preserve">TABL.I.8. </t>
    </r>
    <r>
      <rPr>
        <b/>
        <sz val="10"/>
        <color theme="1"/>
        <rFont val="Arial"/>
        <family val="2"/>
        <charset val="238"/>
      </rPr>
      <t>UCZNIOWIE  W  SZKOŁACH  DLA  DZIECI  I  MŁODZIEŻY</t>
    </r>
  </si>
  <si>
    <r>
      <t xml:space="preserve">ponadgimnazjalne i ponadpodstawowe
</t>
    </r>
    <r>
      <rPr>
        <i/>
        <sz val="10"/>
        <color theme="1"/>
        <rFont val="Arial"/>
        <family val="2"/>
        <charset val="238"/>
      </rPr>
      <t>upper secondary and post-primary</t>
    </r>
  </si>
  <si>
    <r>
      <t xml:space="preserve">branżowe I stopnia 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i/>
        <sz val="10"/>
        <color theme="1"/>
        <rFont val="Arial"/>
        <family val="2"/>
        <charset val="238"/>
      </rPr>
      <t xml:space="preserve">stage I sectoral vocational 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</si>
  <si>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t xml:space="preserve">TABL.I.7. </t>
    </r>
    <r>
      <rPr>
        <b/>
        <sz val="10"/>
        <color theme="1"/>
        <rFont val="Arial"/>
        <family val="2"/>
        <charset val="238"/>
      </rPr>
      <t>SZKOŁY  W  SYSTEMIE  OŚWIATY</t>
    </r>
  </si>
  <si>
    <r>
      <t xml:space="preserve">Szkoły dla dzieci i młodzieży
</t>
    </r>
    <r>
      <rPr>
        <i/>
        <sz val="10"/>
        <color theme="1"/>
        <rFont val="Arial"/>
        <family val="2"/>
        <charset val="238"/>
      </rPr>
      <t>Schools for children and youth</t>
    </r>
  </si>
  <si>
    <r>
      <t xml:space="preserve">Policealne
</t>
    </r>
    <r>
      <rPr>
        <i/>
        <sz val="10"/>
        <color theme="1"/>
        <rFont val="Arial"/>
        <family val="2"/>
        <charset val="238"/>
      </rPr>
      <t>Post-secondary</t>
    </r>
  </si>
  <si>
    <r>
      <t xml:space="preserve">Szkoły dla dorosłych
</t>
    </r>
    <r>
      <rPr>
        <i/>
        <sz val="10"/>
        <color theme="1"/>
        <rFont val="Arial"/>
        <family val="2"/>
        <charset val="238"/>
      </rPr>
      <t>Schools for adults</t>
    </r>
  </si>
  <si>
    <r>
      <t xml:space="preserve">zawodowe </t>
    </r>
    <r>
      <rPr>
        <vertAlign val="superscript"/>
        <sz val="10"/>
        <color theme="1"/>
        <rFont val="Arial"/>
        <family val="2"/>
        <charset val="238"/>
      </rPr>
      <t xml:space="preserve">c
</t>
    </r>
    <r>
      <rPr>
        <i/>
        <sz val="10"/>
        <color theme="1"/>
        <rFont val="Arial"/>
        <family val="2"/>
        <charset val="238"/>
      </rPr>
      <t>vocational</t>
    </r>
    <r>
      <rPr>
        <i/>
        <vertAlign val="superscript"/>
        <sz val="10"/>
        <color theme="1"/>
        <rFont val="Arial"/>
        <family val="2"/>
        <charset val="238"/>
      </rPr>
      <t xml:space="preserve"> c</t>
    </r>
  </si>
  <si>
    <r>
      <t xml:space="preserve">zawodowe </t>
    </r>
    <r>
      <rPr>
        <vertAlign val="superscript"/>
        <sz val="10"/>
        <color theme="1"/>
        <rFont val="Arial"/>
        <family val="2"/>
        <charset val="238"/>
      </rPr>
      <t xml:space="preserve">d
</t>
    </r>
    <r>
      <rPr>
        <i/>
        <sz val="10"/>
        <color theme="1"/>
        <rFont val="Arial"/>
        <family val="2"/>
        <charset val="238"/>
      </rPr>
      <t>vocational</t>
    </r>
    <r>
      <rPr>
        <i/>
        <vertAlign val="superscript"/>
        <sz val="10"/>
        <color theme="1"/>
        <rFont val="Arial"/>
        <family val="2"/>
        <charset val="238"/>
      </rPr>
      <t xml:space="preserve"> d</t>
    </r>
  </si>
  <si>
    <r>
      <t xml:space="preserve">SZKOŁY   </t>
    </r>
    <r>
      <rPr>
        <i/>
        <sz val="10"/>
        <color theme="1"/>
        <rFont val="Arial"/>
        <family val="2"/>
        <charset val="238"/>
      </rPr>
      <t>SCHOOLS</t>
    </r>
  </si>
  <si>
    <r>
      <t xml:space="preserve">UCZNIOWIE W TYS.     </t>
    </r>
    <r>
      <rPr>
        <i/>
        <sz val="10"/>
        <color theme="1"/>
        <rFont val="Arial"/>
        <family val="2"/>
        <charset val="238"/>
      </rPr>
      <t>STUDENTS IN THOUSANDS</t>
    </r>
  </si>
  <si>
    <r>
      <t xml:space="preserve">ABSOLWENCI W TYS.     </t>
    </r>
    <r>
      <rPr>
        <i/>
        <sz val="10"/>
        <color theme="1"/>
        <rFont val="Arial"/>
        <family val="2"/>
        <charset val="238"/>
      </rPr>
      <t>GRADUATES IN THOUSANDS</t>
    </r>
  </si>
  <si>
    <r>
      <t xml:space="preserve">TABL.I.6. </t>
    </r>
    <r>
      <rPr>
        <b/>
        <sz val="10"/>
        <color theme="1"/>
        <rFont val="Arial"/>
        <family val="2"/>
        <charset val="238"/>
      </rPr>
      <t>UCZNIOWIE  W  SZKOŁACH</t>
    </r>
  </si>
  <si>
    <r>
      <t xml:space="preserve">Liczba uczących się w szkołach podstawowych, gimnazjach, szkołach ponadgimnazjalnych i ponadpodstawowych
</t>
    </r>
    <r>
      <rPr>
        <i/>
        <sz val="10"/>
        <color theme="1"/>
        <rFont val="Arial"/>
        <family val="2"/>
        <charset val="238"/>
      </rPr>
      <t>Number of students in primary schools, lower secondary schools, upper secondary and post-primary schools</t>
    </r>
  </si>
  <si>
    <r>
      <t xml:space="preserve">w liczbach bezwzględnych
</t>
    </r>
    <r>
      <rPr>
        <i/>
        <sz val="10"/>
        <color theme="1"/>
        <rFont val="Arial"/>
        <family val="2"/>
        <charset val="238"/>
      </rPr>
      <t>in absolute numbers</t>
    </r>
  </si>
  <si>
    <r>
      <t xml:space="preserve">w % ludności kraju
</t>
    </r>
    <r>
      <rPr>
        <i/>
        <sz val="10"/>
        <color theme="1"/>
        <rFont val="Arial"/>
        <family val="2"/>
        <charset val="238"/>
      </rPr>
      <t>in % of population</t>
    </r>
  </si>
  <si>
    <r>
      <t xml:space="preserve">TABL.I.5. </t>
    </r>
    <r>
      <rPr>
        <b/>
        <sz val="10"/>
        <color theme="1"/>
        <rFont val="Arial"/>
        <family val="2"/>
        <charset val="238"/>
      </rPr>
      <t xml:space="preserve">UCZNIOWIE  W  SZKOŁACH  WEDŁUG  WIEKU 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</si>
  <si>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SCHOOL  STUDENTS  BY  AGE 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</si>
  <si>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t xml:space="preserve">Liczba osób kształcących się w systemie szkolnym
</t>
    </r>
    <r>
      <rPr>
        <i/>
        <sz val="10"/>
        <color theme="1"/>
        <rFont val="Arial"/>
        <family val="2"/>
        <charset val="238"/>
      </rPr>
      <t>Number of people educated in the school system</t>
    </r>
  </si>
  <si>
    <r>
      <t xml:space="preserve">W % ludności w danym wieku/grupie wieku
</t>
    </r>
    <r>
      <rPr>
        <i/>
        <sz val="10"/>
        <color theme="1"/>
        <rFont val="Arial"/>
        <family val="2"/>
        <charset val="238"/>
      </rPr>
      <t>In % of population of a given age/age group</t>
    </r>
  </si>
  <si>
    <r>
      <t>7-13 lat</t>
    </r>
    <r>
      <rPr>
        <vertAlign val="superscript"/>
        <sz val="10"/>
        <color theme="1"/>
        <rFont val="Arial"/>
        <family val="2"/>
        <charset val="238"/>
      </rPr>
      <t>b</t>
    </r>
  </si>
  <si>
    <r>
      <t>14-15</t>
    </r>
    <r>
      <rPr>
        <vertAlign val="superscript"/>
        <sz val="10"/>
        <color theme="1"/>
        <rFont val="Arial"/>
        <family val="2"/>
        <charset val="238"/>
      </rPr>
      <t>b</t>
    </r>
  </si>
  <si>
    <t>a In 2000/01, excluding seven year olds in pre-primary education,  pre-primary school sections of primary schools, and the students of higher education institutions in the presented age groups; in 2000/01  – data presented on the basis of 2002 census, for the 2017/18 school year, data presented on the basis of 2011 census. b  For 2000/01,  pupils aged 7-12 and 13-15.</t>
  </si>
  <si>
    <r>
      <t>TABL.I.4</t>
    </r>
    <r>
      <rPr>
        <b/>
        <sz val="10"/>
        <color theme="1"/>
        <rFont val="Arial"/>
        <family val="2"/>
        <charset val="238"/>
      </rPr>
      <t>. ZESPOŁY  WYCHOWANIA  PRZEDSZKOLNEGO  I  PUNKTY PRZEDSZKOLNE</t>
    </r>
  </si>
  <si>
    <r>
      <t xml:space="preserve">Zespoły wychowania przedszkolnego
</t>
    </r>
    <r>
      <rPr>
        <i/>
        <sz val="10"/>
        <color theme="1"/>
        <rFont val="Arial"/>
        <family val="2"/>
        <charset val="238"/>
      </rPr>
      <t>Pre-primary education groups</t>
    </r>
  </si>
  <si>
    <r>
      <t xml:space="preserve">Punkty przedszkolne
</t>
    </r>
    <r>
      <rPr>
        <i/>
        <sz val="10"/>
        <color theme="1"/>
        <rFont val="Arial"/>
        <family val="2"/>
        <charset val="238"/>
      </rPr>
      <t>Pre-primary points</t>
    </r>
  </si>
  <si>
    <r>
      <t xml:space="preserve">placówki
</t>
    </r>
    <r>
      <rPr>
        <i/>
        <sz val="10"/>
        <color theme="1"/>
        <rFont val="Arial"/>
        <family val="2"/>
        <charset val="238"/>
      </rPr>
      <t>establishments</t>
    </r>
  </si>
  <si>
    <r>
      <t xml:space="preserve">dzieci
</t>
    </r>
    <r>
      <rPr>
        <i/>
        <sz val="10"/>
        <color theme="1"/>
        <rFont val="Arial"/>
        <family val="2"/>
        <charset val="238"/>
      </rPr>
      <t>children</t>
    </r>
  </si>
  <si>
    <r>
      <t xml:space="preserve">TABL.I.3. </t>
    </r>
    <r>
      <rPr>
        <b/>
        <sz val="10"/>
        <color theme="1"/>
        <rFont val="Arial"/>
        <family val="2"/>
        <charset val="238"/>
      </rPr>
      <t>ODDZIAŁY  PRZEDSZKOLNE  W  SZKOŁACH  PODSTAWOWYCH</t>
    </r>
  </si>
  <si>
    <r>
      <t xml:space="preserve">Placówki
</t>
    </r>
    <r>
      <rPr>
        <i/>
        <sz val="10"/>
        <color theme="1"/>
        <rFont val="Arial"/>
        <family val="2"/>
        <charset val="238"/>
      </rPr>
      <t>Establishments</t>
    </r>
  </si>
  <si>
    <r>
      <t xml:space="preserve">Dzieci
</t>
    </r>
    <r>
      <rPr>
        <i/>
        <sz val="10"/>
        <color theme="1"/>
        <rFont val="Arial"/>
        <family val="2"/>
        <charset val="238"/>
      </rPr>
      <t>Children</t>
    </r>
  </si>
  <si>
    <r>
      <t xml:space="preserve">na 1 oddział
</t>
    </r>
    <r>
      <rPr>
        <i/>
        <sz val="10"/>
        <color theme="1"/>
        <rFont val="Arial"/>
        <family val="2"/>
        <charset val="238"/>
      </rPr>
      <t>per 1 section</t>
    </r>
  </si>
  <si>
    <r>
      <t>3699</t>
    </r>
    <r>
      <rPr>
        <b/>
        <vertAlign val="superscript"/>
        <sz val="10"/>
        <color theme="1"/>
        <rFont val="Arial"/>
        <family val="2"/>
        <charset val="238"/>
      </rPr>
      <t xml:space="preserve"> b</t>
    </r>
  </si>
  <si>
    <r>
      <t xml:space="preserve">1265 </t>
    </r>
    <r>
      <rPr>
        <b/>
        <vertAlign val="superscript"/>
        <sz val="10"/>
        <color theme="1"/>
        <rFont val="Arial"/>
        <family val="2"/>
        <charset val="238"/>
      </rPr>
      <t>b</t>
    </r>
  </si>
  <si>
    <r>
      <t xml:space="preserve">TABL.I.2. </t>
    </r>
    <r>
      <rPr>
        <b/>
        <sz val="10"/>
        <color theme="1"/>
        <rFont val="Arial"/>
        <family val="2"/>
        <charset val="238"/>
      </rPr>
      <t xml:space="preserve">PRZEDSZKOLA 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</si>
  <si>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NURSERY SCHOOLS 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</si>
  <si>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t xml:space="preserve">Miejsca
</t>
    </r>
    <r>
      <rPr>
        <i/>
        <sz val="10"/>
        <color theme="1"/>
        <rFont val="Arial"/>
        <family val="2"/>
        <charset val="238"/>
      </rPr>
      <t>Places</t>
    </r>
  </si>
  <si>
    <r>
      <t xml:space="preserve">niepełnosprawne </t>
    </r>
    <r>
      <rPr>
        <vertAlign val="superscript"/>
        <sz val="10"/>
        <color theme="1"/>
        <rFont val="Arial"/>
        <family val="2"/>
        <charset val="238"/>
      </rPr>
      <t xml:space="preserve">b
</t>
    </r>
    <r>
      <rPr>
        <i/>
        <sz val="10"/>
        <color theme="1"/>
        <rFont val="Arial"/>
        <family val="2"/>
        <charset val="238"/>
      </rPr>
      <t xml:space="preserve">disabled </t>
    </r>
    <r>
      <rPr>
        <i/>
        <vertAlign val="superscript"/>
        <sz val="10"/>
        <color theme="1"/>
        <rFont val="Arial"/>
        <family val="2"/>
        <charset val="238"/>
      </rPr>
      <t>b</t>
    </r>
  </si>
  <si>
    <r>
      <t xml:space="preserve">na 1 oddział
</t>
    </r>
    <r>
      <rPr>
        <i/>
        <sz val="10"/>
        <color theme="1"/>
        <rFont val="Arial"/>
        <family val="2"/>
        <charset val="238"/>
      </rPr>
      <t>per section</t>
    </r>
  </si>
  <si>
    <r>
      <t xml:space="preserve">WIEŚ      </t>
    </r>
    <r>
      <rPr>
        <i/>
        <sz val="10"/>
        <color theme="1"/>
        <rFont val="Arial"/>
        <family val="2"/>
        <charset val="238"/>
      </rPr>
      <t>RURAL  AREAS</t>
    </r>
  </si>
  <si>
    <r>
      <t>3408</t>
    </r>
    <r>
      <rPr>
        <b/>
        <vertAlign val="superscript"/>
        <sz val="10"/>
        <color theme="1"/>
        <rFont val="Arial"/>
        <family val="2"/>
        <charset val="238"/>
      </rPr>
      <t xml:space="preserve"> c</t>
    </r>
  </si>
  <si>
    <t>SPIS TREŚCI</t>
  </si>
  <si>
    <t>LIST OF TABLES</t>
  </si>
  <si>
    <t>TABL. I.1</t>
  </si>
  <si>
    <t>TABL. I.2</t>
  </si>
  <si>
    <t>TABL. I.3</t>
  </si>
  <si>
    <t>TABL. I.4</t>
  </si>
  <si>
    <t>TABL. I.5</t>
  </si>
  <si>
    <t>TABL. I.6</t>
  </si>
  <si>
    <t>TABL. I.7</t>
  </si>
  <si>
    <t>TABL. I.8</t>
  </si>
  <si>
    <t>TABL. I.9</t>
  </si>
  <si>
    <t>TABL. I.10</t>
  </si>
  <si>
    <t>TABL. I.11</t>
  </si>
  <si>
    <t>TABL. I.12</t>
  </si>
  <si>
    <t>TABL. I.13</t>
  </si>
  <si>
    <t>TABL. I.14</t>
  </si>
  <si>
    <t>TABL. I.15</t>
  </si>
  <si>
    <t>TABL. I.16</t>
  </si>
  <si>
    <t>TABL. I.17</t>
  </si>
  <si>
    <t>TABL. I.18</t>
  </si>
  <si>
    <t>TABL. I.19</t>
  </si>
  <si>
    <t>TABL. I.20</t>
  </si>
  <si>
    <t>TABL. I.21</t>
  </si>
  <si>
    <t>TABL. I.22</t>
  </si>
  <si>
    <t>TABL. I.23</t>
  </si>
  <si>
    <t>TABL. I.24</t>
  </si>
  <si>
    <t>TABL. I.25</t>
  </si>
  <si>
    <t>TABL. I.26</t>
  </si>
  <si>
    <t>TABL. I.27</t>
  </si>
  <si>
    <t>TABL. I.28</t>
  </si>
  <si>
    <t>TABL. I.29</t>
  </si>
  <si>
    <t>STUDENTS  BENEFITING  FROM  OTHER  FORMS  OF  HELP  THROUGH  PSYCHOLOGICAL AND PEDAGOGICAL  CLASSES  IN  PRIMARY  SCHOOLS FOR CHILDREN AND YOUTH  (excluding special schools)</t>
  </si>
  <si>
    <t>STUDENTS BENEFITING FROM OTHER FORMS OF  HELP THROUGH PSYCHOLOGICAL AND  PEDAGOGICAL CLASSES IN LOWER SECONDARY SCHOOLS FOR CHILDREN AND YOUTH (excluding special schools)</t>
  </si>
  <si>
    <r>
      <rPr>
        <b/>
        <sz val="10"/>
        <color theme="1"/>
        <rFont val="Arial"/>
        <family val="2"/>
        <charset val="238"/>
      </rPr>
      <t xml:space="preserve">PRZEDSZKOLA </t>
    </r>
    <r>
      <rPr>
        <vertAlign val="superscript"/>
        <sz val="10"/>
        <color theme="1"/>
        <rFont val="Arial"/>
        <family val="2"/>
        <charset val="238"/>
      </rPr>
      <t>a</t>
    </r>
  </si>
  <si>
    <t>ODDZIAŁY  PRZEDSZKOLNE  W  SZKOŁACH  PODSTAWOWYCH</t>
  </si>
  <si>
    <t xml:space="preserve"> ZESPOŁY  WYCHOWANIA  PRZEDSZKOLNEGO  I  PUNKTY PRZEDSZKOLNE</t>
  </si>
  <si>
    <r>
      <rPr>
        <b/>
        <sz val="10"/>
        <color theme="1"/>
        <rFont val="Arial"/>
        <family val="2"/>
        <charset val="238"/>
      </rPr>
      <t xml:space="preserve">UCZNIOWIE  W  SZKOŁACH  WEDŁUG  WIEKU </t>
    </r>
    <r>
      <rPr>
        <vertAlign val="superscript"/>
        <sz val="10"/>
        <color theme="1"/>
        <rFont val="Arial"/>
        <family val="2"/>
        <charset val="238"/>
      </rPr>
      <t>a</t>
    </r>
  </si>
  <si>
    <t>UCZNIOWIE  W  SZKOŁACH</t>
  </si>
  <si>
    <t>SZKOŁY  W  SYSTEMIE  OŚWIATY</t>
  </si>
  <si>
    <t>UCZNIOWIE  W  SZKOŁACH  DLA  DZIECI  I  MŁODZIEŻY</t>
  </si>
  <si>
    <t>ABSOLWENCI  SZKÓŁ  DLA  DZIECI  I  MŁODZIEŻY</t>
  </si>
  <si>
    <t>UCZNIOWIE  I  ABSOLWENCI  SZKÓŁ  POLICEALNYCH</t>
  </si>
  <si>
    <t>SZKOŁY  DLA  DZIECI  I  MŁODZIEŻY  ORAZ  POLICEALNE  WEDŁUG  ORGANÓW  PROWADZĄCYCH</t>
  </si>
  <si>
    <t>UCZNIOWIE W SZKOŁACH  DLA  DZIECI  I  MŁODZIEŻY  ORAZ  POLICEALNYCH  WEDŁUG ORGANÓW PROWADZĄCYCH</t>
  </si>
  <si>
    <t>UCZNIOWIE  W  SZKOŁACH  DLA  DOROSŁYCH</t>
  </si>
  <si>
    <r>
      <rPr>
        <b/>
        <sz val="10"/>
        <color theme="1"/>
        <rFont val="Arial"/>
        <family val="2"/>
        <charset val="238"/>
      </rPr>
      <t xml:space="preserve">ABSOLWENCI  SZKÓŁ  DLA  DOROSŁYCH </t>
    </r>
    <r>
      <rPr>
        <vertAlign val="superscript"/>
        <sz val="10"/>
        <color theme="1"/>
        <rFont val="Arial"/>
        <family val="2"/>
        <charset val="238"/>
      </rPr>
      <t>a</t>
    </r>
  </si>
  <si>
    <t>SZKOŁY  DLA  DOROSŁYCH  WEDŁUG  ORGANÓW  PROWADZĄCYCH</t>
  </si>
  <si>
    <t>UCZNIOWIE  SZKÓŁ  DLA  DOROSŁYCH  WEDŁUG  ORGANÓW  PROWADZĄCYCH</t>
  </si>
  <si>
    <t>NAUCZANIE  JĘZYKÓW  MNIEJSZOŚCI  NARODOWYCH  I  ETNICZNYCH  ORAZ  JĘZYKA  REGIONALNEGO  W  SZKOŁACH  PODSTAWOWYCH  I  W  ZESPOŁACH  MIĘDZYSZKOLNYCH  DLA  DZIECI I MŁODZIEŻY</t>
  </si>
  <si>
    <t>NAUCZANIE JĘZYKÓW MNIEJSZOŚCI NARODOWYCH I ETNICZNYCH ORAZ JĘZYKA REGIONALNEGO  W GIMNAZJACH I W GRUPACH MIĘDZYSZKOLNYCH DLA DZIECI I MŁODZIEŻY</t>
  </si>
  <si>
    <t>NAUCZANIE JĘZYKÓW MNIEJSZOŚCI NARODOWYCH I ETNICZNYCH ORAZ JĘZYKA REGIONALNEGO  W SZKOŁACH PONADGIMNAZJALNYCH I PONADPODSTAWOWYCH DLA MŁODZIEŻY</t>
  </si>
  <si>
    <t>SZKOŁY  PODSTAWOWE  SPECJALNE</t>
  </si>
  <si>
    <t>UCZNIOWIE   ZE   SPECJALNYMI   POTRZEBAMI   EDUKACYJNYMI   W   SZKOŁACH   PODSTAWOWYCH   DLA DZIECI  I MŁODZIEŻY</t>
  </si>
  <si>
    <t>UCZNIOWIE KORZYSTAJĄCY Z INNYCH FORM POMOCY POPRZEZ ZAJĘCIA PSYCHOLOGICZNO-PEDAGOGICZNE  W  SZKOŁACH  PODSTAWOWYCH  DLA  DZIECI  I  MŁODZIEŻY  (bez szkół specjalnych)</t>
  </si>
  <si>
    <t>UCZNIOWIE INDYWIDUALNIE NAUCZANI W SZKOŁACH PODSTAWOWYCH DLA DZIECI  I MŁODZIEŻY</t>
  </si>
  <si>
    <t>GIMNAZJA  SPECJALNE</t>
  </si>
  <si>
    <t>UCZNIOWIE  ZE SPECJALNYMI POTRZEBAMI  EDUKACYJNYMI  W GIMNAZJACH  DLA  DZIECI  I  MŁODZIEŻY</t>
  </si>
  <si>
    <t>UCZNIOWIE KORZYSTAJĄCY Z INNYCH FORM POMOCY POPRZEZ ZAJĘCIA PSYCHOLOGICZNO-PEDAGOGICZNE W GIMNAZJACH DLA DZIECI I MŁODZIEŻY (bez szkół specjalnych)</t>
  </si>
  <si>
    <t>UCZNIOWIE  INDYWIDUALNIE  NAUCZANI  W  GIMNAZJACH  DLA  DZIECI  I  MŁODZIEŻY</t>
  </si>
  <si>
    <r>
      <rPr>
        <b/>
        <sz val="10"/>
        <color theme="1"/>
        <rFont val="Arial"/>
        <family val="2"/>
        <charset val="238"/>
      </rPr>
      <t xml:space="preserve">LICEA  OGÓLNOKSZTAŁCĄCE  SPECJALNE 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</si>
  <si>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SPECJALNE BRANŻOWE SZKOŁY I STOPNIA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I TECHNIKA SPECJALNE</t>
    </r>
  </si>
  <si>
    <t>SCHOOLS  FOR  ADULTS  BY  SCHOOL  GOVERNING  AUTHORITY</t>
  </si>
  <si>
    <t>LUDNOŚĆ  WEDŁUG  WIEKU a</t>
  </si>
  <si>
    <t>POPULATION  BY  AGE a</t>
  </si>
  <si>
    <t>Powrót do spisu tablic 
Return to list of tables</t>
  </si>
  <si>
    <t>TEACHING  LANGUAGES  OF  NATIONAL  AND  ETHNIC  MINORITIES  AND  REGIONAL  LANGUAGES  IN  PRIMARY  SCHOOLS AND  
INTERSCHOOOL  GROUPS  FOR  CHILDREN  AND  YOUTH</t>
  </si>
  <si>
    <t>TEACHING  LANGUAGES  OF  NATIONAL  AND  ETHNIC  MINORITIES  AND  REGIONAL  LANGUAGES  IN  LOWER  SECONDARY SCHOOLS  
AND  INTERSCHOOL  GROUPS  FOR CHILDREN  AND  YOUTH</t>
  </si>
  <si>
    <t>TEACHING LANGUAGES  OF NATIONAL AND ETHNIC MINORITIES AND REGIONAL LANGUAGES IN UPPER 
SECONDARY AND POST-PRIMARY SCHOOLS FOR YOUTH</t>
  </si>
  <si>
    <t xml:space="preserve">1990/91 </t>
  </si>
  <si>
    <t xml:space="preserve">1995/96 </t>
  </si>
  <si>
    <t xml:space="preserve">2015/16 </t>
  </si>
  <si>
    <t xml:space="preserve">2016/17 </t>
  </si>
  <si>
    <t>2017/18</t>
  </si>
  <si>
    <t>2000/01</t>
  </si>
  <si>
    <t>2005/06</t>
  </si>
  <si>
    <t xml:space="preserve">2010/11 </t>
  </si>
  <si>
    <t xml:space="preserve">2000/01 </t>
  </si>
  <si>
    <t xml:space="preserve">2005/06 </t>
  </si>
  <si>
    <t xml:space="preserve">2014/15 </t>
  </si>
  <si>
    <t>2016/17</t>
  </si>
  <si>
    <t>1990/91</t>
  </si>
  <si>
    <t>1995/96</t>
  </si>
  <si>
    <t>2014/15</t>
  </si>
  <si>
    <t>2015/16</t>
  </si>
  <si>
    <t>2010/11</t>
  </si>
  <si>
    <t xml:space="preserve">1995/96   </t>
  </si>
  <si>
    <t xml:space="preserve">2000/01  </t>
  </si>
  <si>
    <t xml:space="preserve">2005/06  </t>
  </si>
  <si>
    <t xml:space="preserve">2010/11   </t>
  </si>
  <si>
    <t xml:space="preserve">2015/16  </t>
  </si>
  <si>
    <t xml:space="preserve">2016/17  </t>
  </si>
  <si>
    <r>
      <t xml:space="preserve">Rok szkolny 
</t>
    </r>
    <r>
      <rPr>
        <i/>
        <sz val="10"/>
        <color theme="1"/>
        <rFont val="Arial"/>
        <family val="2"/>
        <charset val="238"/>
      </rPr>
      <t>School year</t>
    </r>
  </si>
  <si>
    <r>
      <t xml:space="preserve">Ogółem 
</t>
    </r>
    <r>
      <rPr>
        <i/>
        <sz val="10"/>
        <color theme="1"/>
        <rFont val="Arial"/>
        <family val="2"/>
        <charset val="238"/>
      </rPr>
      <t>Total</t>
    </r>
  </si>
  <si>
    <r>
      <t xml:space="preserve">Organ prowadzący 
</t>
    </r>
    <r>
      <rPr>
        <i/>
        <sz val="10"/>
        <color theme="1"/>
        <rFont val="Arial"/>
        <family val="2"/>
        <charset val="238"/>
      </rPr>
      <t>School governing authority</t>
    </r>
  </si>
  <si>
    <r>
      <t xml:space="preserve">GIMNAZJA    </t>
    </r>
    <r>
      <rPr>
        <i/>
        <sz val="10"/>
        <color theme="1"/>
        <rFont val="Arial"/>
        <family val="2"/>
        <charset val="238"/>
      </rPr>
      <t>LOWER SECONDARY SCHOOLS</t>
    </r>
  </si>
  <si>
    <r>
      <t xml:space="preserve">LICEA OGÓLNOKSZTAŁCĄCE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   </t>
    </r>
    <r>
      <rPr>
        <i/>
        <sz val="10"/>
        <color theme="1"/>
        <rFont val="Arial"/>
        <family val="2"/>
        <charset val="238"/>
      </rPr>
      <t xml:space="preserve">GENERAL SECONDARY SCHOOLS 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</si>
  <si>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t xml:space="preserve">ZASADNICZE SZKOŁY ZAWODOWE I TECHNIKA 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 xml:space="preserve"> </t>
    </r>
  </si>
  <si>
    <r>
      <t xml:space="preserve">BASIC VOCATIONAL SCHOOLS AND TECHNICAL SECONDARY SCHOOLS </t>
    </r>
    <r>
      <rPr>
        <i/>
        <vertAlign val="superscript"/>
        <sz val="10"/>
        <color theme="1"/>
        <rFont val="Arial"/>
        <family val="2"/>
        <charset val="238"/>
      </rPr>
      <t>b</t>
    </r>
  </si>
  <si>
    <t>PEDAGOGICAL CLASSES IN LOWER SECONDARY SCHOOLS FOR CHILDREN AND YOUTH (excluding special schools)</t>
  </si>
  <si>
    <r>
      <t>23515</t>
    </r>
    <r>
      <rPr>
        <b/>
        <vertAlign val="superscript"/>
        <sz val="10"/>
        <color theme="1"/>
        <rFont val="Arial"/>
        <family val="2"/>
        <charset val="238"/>
      </rPr>
      <t xml:space="preserve"> c</t>
    </r>
  </si>
  <si>
    <r>
      <t>20107</t>
    </r>
    <r>
      <rPr>
        <b/>
        <vertAlign val="superscript"/>
        <sz val="10"/>
        <color theme="1"/>
        <rFont val="Arial"/>
        <family val="2"/>
        <charset val="238"/>
      </rPr>
      <t xml:space="preserve"> c</t>
    </r>
  </si>
  <si>
    <r>
      <t xml:space="preserve">niepełnosprawne 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i/>
        <sz val="10"/>
        <color theme="1"/>
        <rFont val="Arial"/>
        <family val="2"/>
        <charset val="238"/>
      </rPr>
      <t xml:space="preserve">disabled </t>
    </r>
    <r>
      <rPr>
        <i/>
        <vertAlign val="superscript"/>
        <sz val="10"/>
        <color theme="1"/>
        <rFont val="Arial"/>
        <family val="2"/>
        <charset val="238"/>
      </rPr>
      <t>a</t>
    </r>
  </si>
  <si>
    <t>SCHOOLS  IN  THE  EDUCATION  SYSTEM</t>
  </si>
  <si>
    <t>a  Do roku szkolnego 2016/17 zasadnicze szkoły zawodowe. b W latach 2004/05-2013/14 łącznie z uzupełniającymi liceami ogólnokształcącymi.   c Łącznie z ogólnokształcącymi szkołami artystycznymi dającymi uprawnienia zawodowe, w latach 2002/03-2013/14 także z liceami profilowanymi, a w latach 2004/05-2013/14 z technikami uzupełniającymi.</t>
  </si>
  <si>
    <t>a  W latach 2002/03 – 2013/14 łącznie z uzupełniającymi liceami ogólnokształcącymi.   b W latach 2002/03 – 2013/14 łącznie z liceami profilowanymi, a w latach 2004/05-2013/14 – technikami uzupełniającymi.</t>
  </si>
  <si>
    <r>
      <t xml:space="preserve">UCZNIOWIE    </t>
    </r>
    <r>
      <rPr>
        <i/>
        <sz val="10"/>
        <color theme="1"/>
        <rFont val="Arial"/>
        <family val="2"/>
        <charset val="238"/>
      </rPr>
      <t>STUDENTS</t>
    </r>
  </si>
  <si>
    <r>
      <t xml:space="preserve">2434 </t>
    </r>
    <r>
      <rPr>
        <b/>
        <vertAlign val="superscript"/>
        <sz val="10"/>
        <color theme="1"/>
        <rFont val="Arial"/>
        <family val="2"/>
        <charset val="238"/>
      </rPr>
      <t>b</t>
    </r>
  </si>
  <si>
    <t>a   Do roku szkolnego 2016/17 zasadnicze szkoły zawodowe.  b  W latach 2002/03 – 2013/14 łącznie z liceami profilowanymi, w latach 2004/05 – 2013/14 łącznie  technikami uzupełniającymi.</t>
  </si>
  <si>
    <t>a   Until the 2016/17 school year, basic vocational schools.  b  In the 2002/03-2013/14, including specialised secondary schools and in the 2004/05-2013/14 schools years, including supplementary technical secondary schools.</t>
  </si>
  <si>
    <t>a   Until the 2016/17 school year, basic vocational schools.  c  In the years 2002/03-2013/14, including specialised secondary schools and in the years 2004/05-2013/14, including supplementary technical secondary schools.</t>
  </si>
  <si>
    <t>a  In the 2004/05-2013/14 school years including supplementary general secondary schools.   b In the 2002/03-2014/15 school years including specialised secondary schools, in the 2004/05-2015/16 school years including supplementary technical  secondary schools.</t>
  </si>
  <si>
    <t>a  In the 2002/03-2013/14 school years including supplementary general secondary schools.   b  In the 2002/03-2013/14 school years including specialised secondary schools and in the 2013/14 school years including supplementary technical secondary schools.</t>
  </si>
  <si>
    <t>a Including extramural students.   b  In the2005/06 - 2013/14 school years, including supplementary general secondary schools.   c  In the 2004/05-2014/15 school years, including specialised secondary schools, in the 2006/07-2015/16 school years, including supplementary technical secondary schools.</t>
  </si>
  <si>
    <t>a  In the 2002/03-2013/14 school years including specialised secondary schools and in the 2004/05 - 2013/14 school years including supplementary technical secondary schools.</t>
  </si>
  <si>
    <t xml:space="preserve">a   Temporary  students in special general secondary schools operating at health care entities, interventional  centres, youth education centres, youth sociotherapy  centres, youth detention centres,  correctional  centres  or  prisons, are  not indicated. </t>
  </si>
  <si>
    <r>
      <t xml:space="preserve">stowarzyszenia i organizacje społeczne
</t>
    </r>
    <r>
      <rPr>
        <i/>
        <sz val="10"/>
        <color theme="1"/>
        <rFont val="Arial"/>
        <family val="2"/>
        <charset val="238"/>
      </rPr>
      <t>social organisations and associations</t>
    </r>
  </si>
  <si>
    <t>stowarzyszenia i organizacje społeczne
social organisations and associations</t>
  </si>
  <si>
    <t>N o t e. Until the 1998/99 school year  primary schools were founded, administered and maintained primarily by the minister or other central administration entity. Since the 1999/2000 school year founding and administering post-primary schools (since the 2002/03 school year upper secondary schools as well) lies within the capacity of poviat administration.</t>
  </si>
  <si>
    <t>U w a g a. Do roku szkolnego 1998/99 szkoły ponadpodstawowe były zakładane, prowadzone i utrzymywane przede wszystkim przez ministra lub inny organ administracji rządowej. Od roku szkolnego 1999/2000 – zakładanie i prowadzenie szkół ponadpodstawowych, a od roku szkolnego 2002/03 – również szkół ponadgimnazjalnych, należy do zadań własnych powiatu.</t>
  </si>
  <si>
    <t>a Do roku szkolnego 2016/17 specjalne zasadnicze szkoły zawodowe. Ponadto w roku szkolnym: 2015/16 w specjalnych szkołach przysposabiających do pracy liczba: szkół - 490, uczniów - 10784 (w tym 4501 kobiet), absolwentów - 2396 (w tym 1031 kobiet); w roku szkolnym 2016/17 liczba szkół - 495, uczniów - 10707 (w tym 4504 kobiety), absolwentów - 2549 (w tym 1057 kobiet); w roku szkolnym 2017/18 liczba szkół - 510, uczniów - 10539 (w tym 4388 kobiet), absolwentów – 2489 (w tym 1032 kobiety). b W latach 2002/03 - 2013/14 łącznie z liceami profilowanymi.</t>
  </si>
  <si>
    <t>a Until the 2016/17 school year special basic vocational schools. Moreover, in the 2015/16 school year special job-training schools, number of: schools - 490, students - 10784 (of which 4501 females), graduates - 2396 (of which 1031 females); in the 2016/2017 number of schools - 495; students - 10707 (of which 4504 females), graduates 2549 (of which 1057 females); in the 2017/18 school year number of : schools - 510, students – 10539 (of which 4388 females), graduates – 2489 (of which 1032 females). b In the 2002/03 - 2013/14 school years including specialised secondary schools.</t>
  </si>
  <si>
    <t>a Until the 2016/17 school year, basic vocational schools.   b In the 2004/05 – 2013/14 school years including supplementary general secondary schools.   c Including general art schools leading to professional certifications, in the 2002/03 – 2013/14 school years including specialised secondary schools and in the 2004/05 – 2013/14 school years––supplementary technical secondary schools.   d In the 2002/03-2014/15 school years including specialised upper secondary schools and in 2004/05--2015/16 school years – supplementary technical schools.</t>
  </si>
  <si>
    <t>a  Until the 2016/17 school year, basic vocational schools. b In years 2004/05-2013/14, including supplementary general secondary schools.   c Including general art schools leading to professional certifications, in years 2002/03-2013/14, including specialised secondary schools and in years 2004/05-2013/14 – supplementary technical secondary schools.</t>
  </si>
  <si>
    <t>a Since the 2000/01 school year –  graduates of grade 6.   b In the 2005/06-2013/14 school years – including supplementary secondary schools.   c In the 2004/05-2013/14 school years, including specialised secondary schools and in the 2006/07-2013/14 school years – supplementary technical secondary schools.</t>
  </si>
  <si>
    <r>
      <t xml:space="preserve">a Łącznie z eksternami.   b  W latach 2005/06 </t>
    </r>
    <r>
      <rPr>
        <i/>
        <sz val="10"/>
        <color theme="1"/>
        <rFont val="Arial"/>
        <family val="2"/>
        <charset val="238"/>
      </rPr>
      <t xml:space="preserve">– </t>
    </r>
    <r>
      <rPr>
        <sz val="10"/>
        <color theme="1"/>
        <rFont val="Arial"/>
        <family val="2"/>
        <charset val="238"/>
      </rPr>
      <t>2013/14 łącznie z uzupełniającymi liceami ogólnokształcącymi.   c  b W latach szkolnych 2004/05-2014/15 łącznie z liceami profilowanymi w latach 2006/07-2015/16 łącznie z technikami uzupełniającymi.</t>
    </r>
  </si>
  <si>
    <t>a W latach szkolnych 2000/01-2015/16 absolwenci klasy 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</si>
</sst>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rgb="FF000000"/>
      <name val="Calibri"/>
      <family val="2"/>
      <charset val="238"/>
    </font>
    <font>
      <sz val="12"/>
      <name val="Times New Roman CE"/>
      <family val="1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0"/>
      <color rgb="FF3333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3" fillId="0" borderId="0" applyNumberFormat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/>
    <xf numFmtId="0" fontId="6" fillId="0" borderId="0" xfId="0" applyFont="1" applyFill="1" applyBorder="1" applyAlignment="1">
      <alignment horizontal="left" vertical="top" indent="6"/>
    </xf>
    <xf numFmtId="0" fontId="3" fillId="0" borderId="1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1" fontId="4" fillId="0" borderId="4" xfId="0" applyNumberFormat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left" vertical="top" wrapText="1"/>
    </xf>
    <xf numFmtId="1" fontId="3" fillId="0" borderId="5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 wrapText="1" indent="4"/>
    </xf>
    <xf numFmtId="3" fontId="3" fillId="0" borderId="5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left" vertical="top" wrapText="1" indent="4"/>
    </xf>
    <xf numFmtId="0" fontId="3" fillId="0" borderId="5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left" vertical="top" wrapText="1" indent="2"/>
    </xf>
    <xf numFmtId="0" fontId="3" fillId="0" borderId="6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1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1" fontId="4" fillId="0" borderId="5" xfId="0" applyNumberFormat="1" applyFont="1" applyFill="1" applyBorder="1" applyAlignment="1">
      <alignment vertical="top" wrapText="1"/>
    </xf>
    <xf numFmtId="1" fontId="4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1" fontId="4" fillId="0" borderId="5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/>
    </xf>
    <xf numFmtId="0" fontId="3" fillId="0" borderId="4" xfId="0" applyFont="1" applyFill="1" applyBorder="1" applyAlignment="1">
      <alignment vertical="top" wrapText="1"/>
    </xf>
    <xf numFmtId="1" fontId="3" fillId="0" borderId="4" xfId="0" applyNumberFormat="1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indent="7"/>
    </xf>
    <xf numFmtId="0" fontId="6" fillId="0" borderId="0" xfId="0" applyFont="1" applyFill="1" applyBorder="1" applyAlignment="1">
      <alignment horizontal="left" vertical="top" indent="7"/>
    </xf>
    <xf numFmtId="0" fontId="4" fillId="0" borderId="5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top" indent="6"/>
    </xf>
    <xf numFmtId="0" fontId="6" fillId="0" borderId="0" xfId="0" applyFont="1" applyFill="1" applyBorder="1" applyAlignment="1">
      <alignment horizontal="left" vertical="top" indent="8"/>
    </xf>
    <xf numFmtId="0" fontId="2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left" vertical="top"/>
    </xf>
    <xf numFmtId="1" fontId="4" fillId="0" borderId="6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vertical="center"/>
    </xf>
    <xf numFmtId="0" fontId="4" fillId="0" borderId="6" xfId="0" applyFont="1" applyFill="1" applyBorder="1" applyAlignment="1">
      <alignment horizontal="right" vertical="top" wrapText="1"/>
    </xf>
    <xf numFmtId="1" fontId="4" fillId="0" borderId="6" xfId="0" applyNumberFormat="1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1" fontId="3" fillId="0" borderId="6" xfId="0" applyNumberFormat="1" applyFont="1" applyFill="1" applyBorder="1" applyAlignment="1">
      <alignment horizontal="right" vertical="top" wrapText="1"/>
    </xf>
    <xf numFmtId="3" fontId="4" fillId="0" borderId="6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right" vertical="top" wrapText="1"/>
    </xf>
    <xf numFmtId="164" fontId="4" fillId="0" borderId="5" xfId="0" applyNumberFormat="1" applyFont="1" applyFill="1" applyBorder="1" applyAlignment="1">
      <alignment horizontal="right" vertical="top" wrapText="1"/>
    </xf>
    <xf numFmtId="164" fontId="3" fillId="0" borderId="0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vertical="top" wrapText="1"/>
    </xf>
    <xf numFmtId="164" fontId="3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 indent="1"/>
    </xf>
    <xf numFmtId="0" fontId="3" fillId="0" borderId="6" xfId="0" applyFont="1" applyFill="1" applyBorder="1" applyAlignment="1">
      <alignment vertical="top" wrapText="1"/>
    </xf>
    <xf numFmtId="3" fontId="3" fillId="0" borderId="6" xfId="1" applyNumberFormat="1" applyFont="1" applyFill="1" applyBorder="1" applyAlignment="1">
      <alignment horizontal="right" wrapText="1"/>
    </xf>
    <xf numFmtId="3" fontId="3" fillId="0" borderId="5" xfId="1" applyNumberFormat="1" applyFont="1" applyFill="1" applyBorder="1" applyAlignment="1">
      <alignment horizontal="right" wrapText="1"/>
    </xf>
    <xf numFmtId="164" fontId="3" fillId="0" borderId="6" xfId="0" applyNumberFormat="1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horizontal="left" vertical="top" wrapText="1" indent="4"/>
    </xf>
    <xf numFmtId="1" fontId="3" fillId="0" borderId="4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right" wrapText="1"/>
    </xf>
    <xf numFmtId="0" fontId="4" fillId="0" borderId="9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 wrapText="1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horizontal="right" wrapText="1"/>
    </xf>
    <xf numFmtId="1" fontId="3" fillId="0" borderId="5" xfId="0" applyNumberFormat="1" applyFont="1" applyFill="1" applyBorder="1" applyAlignment="1">
      <alignment wrapText="1"/>
    </xf>
    <xf numFmtId="1" fontId="4" fillId="0" borderId="5" xfId="0" applyNumberFormat="1" applyFont="1" applyFill="1" applyBorder="1" applyAlignment="1">
      <alignment wrapText="1"/>
    </xf>
    <xf numFmtId="0" fontId="3" fillId="0" borderId="0" xfId="2" applyFont="1" applyFill="1" applyBorder="1" applyAlignment="1">
      <alignment horizontal="left" vertical="top"/>
    </xf>
    <xf numFmtId="0" fontId="6" fillId="0" borderId="0" xfId="2" applyFont="1" applyFill="1" applyBorder="1" applyAlignment="1">
      <alignment horizontal="left" vertical="top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top"/>
    </xf>
    <xf numFmtId="0" fontId="6" fillId="0" borderId="0" xfId="2" applyFont="1" applyFill="1" applyBorder="1" applyAlignment="1">
      <alignment horizontal="left" vertical="top" wrapText="1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0" xfId="0" quotePrefix="1" applyNumberFormat="1" applyFont="1" applyFill="1" applyBorder="1" applyAlignment="1">
      <alignment horizontal="left" wrapText="1"/>
    </xf>
    <xf numFmtId="17" fontId="3" fillId="0" borderId="0" xfId="0" quotePrefix="1" applyNumberFormat="1" applyFont="1" applyFill="1" applyBorder="1" applyAlignment="1">
      <alignment horizontal="left" wrapText="1"/>
    </xf>
    <xf numFmtId="0" fontId="3" fillId="0" borderId="0" xfId="0" quotePrefix="1" applyFont="1" applyFill="1" applyBorder="1" applyAlignment="1">
      <alignment horizontal="left" wrapText="1"/>
    </xf>
    <xf numFmtId="0" fontId="4" fillId="0" borderId="0" xfId="0" quotePrefix="1" applyFont="1" applyFill="1" applyBorder="1" applyAlignment="1">
      <alignment horizontal="left" vertical="top" wrapText="1"/>
    </xf>
    <xf numFmtId="0" fontId="3" fillId="0" borderId="3" xfId="0" quotePrefix="1" applyFont="1" applyFill="1" applyBorder="1" applyAlignment="1">
      <alignment vertical="top" wrapText="1"/>
    </xf>
    <xf numFmtId="0" fontId="3" fillId="0" borderId="0" xfId="0" quotePrefix="1" applyFont="1" applyFill="1" applyBorder="1" applyAlignment="1">
      <alignment vertical="top" wrapText="1"/>
    </xf>
    <xf numFmtId="0" fontId="4" fillId="0" borderId="0" xfId="0" quotePrefix="1" applyFont="1" applyFill="1" applyBorder="1" applyAlignment="1">
      <alignment vertical="top" wrapText="1"/>
    </xf>
    <xf numFmtId="0" fontId="4" fillId="0" borderId="0" xfId="0" quotePrefix="1" applyFont="1" applyFill="1" applyBorder="1" applyAlignment="1">
      <alignment horizontal="left" wrapText="1"/>
    </xf>
    <xf numFmtId="0" fontId="3" fillId="0" borderId="6" xfId="0" quotePrefix="1" applyFont="1" applyFill="1" applyBorder="1" applyAlignment="1">
      <alignment horizontal="left" vertical="top" wrapText="1"/>
    </xf>
    <xf numFmtId="0" fontId="4" fillId="0" borderId="5" xfId="0" quotePrefix="1" applyFont="1" applyFill="1" applyBorder="1" applyAlignment="1">
      <alignment horizontal="left" vertical="top" wrapText="1"/>
    </xf>
    <xf numFmtId="0" fontId="3" fillId="0" borderId="0" xfId="0" quotePrefix="1" applyFont="1" applyFill="1" applyBorder="1" applyAlignment="1">
      <alignment horizontal="left" vertical="top" wrapText="1"/>
    </xf>
    <xf numFmtId="0" fontId="3" fillId="0" borderId="9" xfId="0" quotePrefix="1" applyFont="1" applyFill="1" applyBorder="1" applyAlignment="1">
      <alignment vertical="center" wrapText="1"/>
    </xf>
    <xf numFmtId="0" fontId="4" fillId="0" borderId="9" xfId="0" quotePrefix="1" applyFont="1" applyFill="1" applyBorder="1" applyAlignment="1">
      <alignment vertical="center" wrapText="1"/>
    </xf>
    <xf numFmtId="1" fontId="3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1" fontId="3" fillId="0" borderId="6" xfId="0" applyNumberFormat="1" applyFont="1" applyFill="1" applyBorder="1" applyAlignment="1">
      <alignment horizontal="right" vertical="center" wrapText="1"/>
    </xf>
    <xf numFmtId="1" fontId="3" fillId="0" borderId="6" xfId="0" applyNumberFormat="1" applyFont="1" applyFill="1" applyBorder="1" applyAlignment="1">
      <alignment vertical="center" wrapText="1"/>
    </xf>
    <xf numFmtId="1" fontId="3" fillId="0" borderId="5" xfId="0" applyNumberFormat="1" applyFont="1" applyFill="1" applyBorder="1" applyAlignment="1">
      <alignment horizontal="right" vertical="center" wrapText="1"/>
    </xf>
    <xf numFmtId="1" fontId="4" fillId="0" borderId="6" xfId="0" applyNumberFormat="1" applyFont="1" applyFill="1" applyBorder="1" applyAlignment="1">
      <alignment vertical="center" wrapText="1"/>
    </xf>
    <xf numFmtId="1" fontId="4" fillId="0" borderId="6" xfId="0" applyNumberFormat="1" applyFont="1" applyFill="1" applyBorder="1" applyAlignment="1">
      <alignment horizontal="right" vertical="center" wrapText="1"/>
    </xf>
    <xf numFmtId="1" fontId="4" fillId="0" borderId="5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17" fontId="3" fillId="0" borderId="0" xfId="0" applyNumberFormat="1" applyFont="1" applyFill="1"/>
    <xf numFmtId="0" fontId="3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left" vertical="top" wrapText="1" indent="11"/>
    </xf>
    <xf numFmtId="49" fontId="6" fillId="0" borderId="0" xfId="0" applyNumberFormat="1" applyFont="1" applyFill="1" applyBorder="1" applyAlignment="1">
      <alignment horizontal="left" vertical="top" indent="7"/>
    </xf>
    <xf numFmtId="164" fontId="4" fillId="0" borderId="5" xfId="0" applyNumberFormat="1" applyFont="1" applyFill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4" fillId="0" borderId="0" xfId="2" applyFont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 indent="6"/>
    </xf>
    <xf numFmtId="0" fontId="3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left" vertical="top" wrapText="1"/>
    </xf>
  </cellXfs>
  <cellStyles count="3">
    <cellStyle name="Hiperłącze" xfId="2" builtinId="8" customBuiltin="1"/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showGridLines="0" view="pageBreakPreview" zoomScale="91" zoomScaleNormal="100" zoomScaleSheetLayoutView="91" workbookViewId="0">
      <selection sqref="A1:B1"/>
    </sheetView>
  </sheetViews>
  <sheetFormatPr defaultRowHeight="15" x14ac:dyDescent="0.25"/>
  <cols>
    <col min="1" max="1" width="14.7109375" customWidth="1"/>
    <col min="2" max="2" width="109.85546875" customWidth="1"/>
  </cols>
  <sheetData>
    <row r="1" spans="1:2" ht="15.75" x14ac:dyDescent="0.25">
      <c r="A1" s="125" t="s">
        <v>223</v>
      </c>
      <c r="B1" s="125"/>
    </row>
    <row r="2" spans="1:2" ht="15.75" x14ac:dyDescent="0.25">
      <c r="A2" s="126" t="s">
        <v>224</v>
      </c>
      <c r="B2" s="126"/>
    </row>
    <row r="4" spans="1:2" ht="15" customHeight="1" x14ac:dyDescent="0.25">
      <c r="A4" s="124" t="s">
        <v>225</v>
      </c>
      <c r="B4" s="79" t="s">
        <v>285</v>
      </c>
    </row>
    <row r="5" spans="1:2" ht="15" customHeight="1" x14ac:dyDescent="0.25">
      <c r="A5" s="124"/>
      <c r="B5" s="77" t="s">
        <v>286</v>
      </c>
    </row>
    <row r="6" spans="1:2" ht="15" customHeight="1" x14ac:dyDescent="0.25">
      <c r="A6" s="124" t="s">
        <v>226</v>
      </c>
      <c r="B6" s="77" t="s">
        <v>256</v>
      </c>
    </row>
    <row r="7" spans="1:2" ht="15" customHeight="1" x14ac:dyDescent="0.25">
      <c r="A7" s="124"/>
      <c r="B7" s="78" t="s">
        <v>217</v>
      </c>
    </row>
    <row r="8" spans="1:2" ht="15" customHeight="1" x14ac:dyDescent="0.25">
      <c r="A8" s="124" t="s">
        <v>227</v>
      </c>
      <c r="B8" s="80" t="s">
        <v>257</v>
      </c>
    </row>
    <row r="9" spans="1:2" ht="15" customHeight="1" x14ac:dyDescent="0.25">
      <c r="A9" s="124"/>
      <c r="B9" s="78" t="s">
        <v>13</v>
      </c>
    </row>
    <row r="10" spans="1:2" ht="15" customHeight="1" x14ac:dyDescent="0.25">
      <c r="A10" s="124" t="s">
        <v>228</v>
      </c>
      <c r="B10" s="80" t="s">
        <v>258</v>
      </c>
    </row>
    <row r="11" spans="1:2" ht="15" customHeight="1" x14ac:dyDescent="0.25">
      <c r="A11" s="124"/>
      <c r="B11" s="78" t="s">
        <v>15</v>
      </c>
    </row>
    <row r="12" spans="1:2" ht="15" customHeight="1" x14ac:dyDescent="0.25">
      <c r="A12" s="124" t="s">
        <v>229</v>
      </c>
      <c r="B12" s="77" t="s">
        <v>259</v>
      </c>
    </row>
    <row r="13" spans="1:2" ht="15" customHeight="1" x14ac:dyDescent="0.25">
      <c r="A13" s="124"/>
      <c r="B13" s="78" t="s">
        <v>199</v>
      </c>
    </row>
    <row r="14" spans="1:2" ht="15" customHeight="1" x14ac:dyDescent="0.25">
      <c r="A14" s="124" t="s">
        <v>230</v>
      </c>
      <c r="B14" s="80" t="s">
        <v>260</v>
      </c>
    </row>
    <row r="15" spans="1:2" ht="15" customHeight="1" x14ac:dyDescent="0.25">
      <c r="A15" s="124"/>
      <c r="B15" s="78" t="s">
        <v>19</v>
      </c>
    </row>
    <row r="16" spans="1:2" ht="15" customHeight="1" x14ac:dyDescent="0.25">
      <c r="A16" s="124" t="s">
        <v>231</v>
      </c>
      <c r="B16" s="80" t="s">
        <v>261</v>
      </c>
    </row>
    <row r="17" spans="1:3" ht="15" customHeight="1" x14ac:dyDescent="0.25">
      <c r="A17" s="124"/>
      <c r="B17" s="78" t="s">
        <v>20</v>
      </c>
    </row>
    <row r="18" spans="1:3" ht="15" customHeight="1" x14ac:dyDescent="0.25">
      <c r="A18" s="124" t="s">
        <v>232</v>
      </c>
      <c r="B18" s="80" t="s">
        <v>262</v>
      </c>
      <c r="C18" s="17"/>
    </row>
    <row r="19" spans="1:3" ht="15" customHeight="1" x14ac:dyDescent="0.25">
      <c r="A19" s="124"/>
      <c r="B19" s="78" t="s">
        <v>22</v>
      </c>
      <c r="C19" s="17"/>
    </row>
    <row r="20" spans="1:3" ht="15" customHeight="1" x14ac:dyDescent="0.25">
      <c r="A20" s="124" t="s">
        <v>233</v>
      </c>
      <c r="B20" s="80" t="s">
        <v>263</v>
      </c>
    </row>
    <row r="21" spans="1:3" ht="15" customHeight="1" x14ac:dyDescent="0.25">
      <c r="A21" s="124"/>
      <c r="B21" s="78" t="s">
        <v>23</v>
      </c>
    </row>
    <row r="22" spans="1:3" ht="15" customHeight="1" x14ac:dyDescent="0.25">
      <c r="A22" s="124" t="s">
        <v>234</v>
      </c>
      <c r="B22" s="80" t="s">
        <v>264</v>
      </c>
    </row>
    <row r="23" spans="1:3" ht="15" customHeight="1" x14ac:dyDescent="0.25">
      <c r="A23" s="124"/>
      <c r="B23" s="78" t="s">
        <v>24</v>
      </c>
    </row>
    <row r="24" spans="1:3" ht="15" customHeight="1" x14ac:dyDescent="0.25">
      <c r="A24" s="124" t="s">
        <v>235</v>
      </c>
      <c r="B24" s="80" t="s">
        <v>265</v>
      </c>
    </row>
    <row r="25" spans="1:3" ht="15" customHeight="1" x14ac:dyDescent="0.25">
      <c r="A25" s="124"/>
      <c r="B25" s="78" t="s">
        <v>25</v>
      </c>
    </row>
    <row r="26" spans="1:3" ht="15" customHeight="1" x14ac:dyDescent="0.25">
      <c r="A26" s="124" t="s">
        <v>236</v>
      </c>
      <c r="B26" s="80" t="s">
        <v>266</v>
      </c>
    </row>
    <row r="27" spans="1:3" ht="30" customHeight="1" x14ac:dyDescent="0.25">
      <c r="A27" s="124"/>
      <c r="B27" s="81" t="s">
        <v>26</v>
      </c>
    </row>
    <row r="28" spans="1:3" ht="15" customHeight="1" x14ac:dyDescent="0.25">
      <c r="A28" s="124" t="s">
        <v>237</v>
      </c>
      <c r="B28" s="80" t="s">
        <v>267</v>
      </c>
      <c r="C28" s="38"/>
    </row>
    <row r="29" spans="1:3" ht="15" customHeight="1" x14ac:dyDescent="0.25">
      <c r="A29" s="124"/>
      <c r="B29" s="78" t="s">
        <v>27</v>
      </c>
      <c r="C29" s="38"/>
    </row>
    <row r="30" spans="1:3" ht="15" customHeight="1" x14ac:dyDescent="0.25">
      <c r="A30" s="124" t="s">
        <v>238</v>
      </c>
      <c r="B30" s="77" t="s">
        <v>268</v>
      </c>
      <c r="C30" s="38"/>
    </row>
    <row r="31" spans="1:3" ht="15" customHeight="1" x14ac:dyDescent="0.25">
      <c r="A31" s="124"/>
      <c r="B31" s="78" t="s">
        <v>153</v>
      </c>
      <c r="C31" s="38"/>
    </row>
    <row r="32" spans="1:3" ht="15" customHeight="1" x14ac:dyDescent="0.25">
      <c r="A32" s="124" t="s">
        <v>239</v>
      </c>
      <c r="B32" s="82" t="s">
        <v>269</v>
      </c>
    </row>
    <row r="33" spans="1:3" ht="15" customHeight="1" x14ac:dyDescent="0.25">
      <c r="A33" s="124"/>
      <c r="B33" s="78" t="s">
        <v>284</v>
      </c>
    </row>
    <row r="34" spans="1:3" ht="15" customHeight="1" x14ac:dyDescent="0.25">
      <c r="A34" s="124" t="s">
        <v>240</v>
      </c>
      <c r="B34" s="80" t="s">
        <v>270</v>
      </c>
      <c r="C34" s="38"/>
    </row>
    <row r="35" spans="1:3" ht="15" customHeight="1" x14ac:dyDescent="0.25">
      <c r="A35" s="124"/>
      <c r="B35" s="78" t="s">
        <v>29</v>
      </c>
      <c r="C35" s="38"/>
    </row>
    <row r="36" spans="1:3" ht="30" customHeight="1" x14ac:dyDescent="0.25">
      <c r="A36" s="124" t="s">
        <v>241</v>
      </c>
      <c r="B36" s="83" t="s">
        <v>271</v>
      </c>
      <c r="C36" s="17"/>
    </row>
    <row r="37" spans="1:3" ht="30" customHeight="1" x14ac:dyDescent="0.25">
      <c r="A37" s="124"/>
      <c r="B37" s="81" t="s">
        <v>42</v>
      </c>
      <c r="C37" s="17"/>
    </row>
    <row r="38" spans="1:3" ht="30" customHeight="1" x14ac:dyDescent="0.25">
      <c r="A38" s="124" t="s">
        <v>242</v>
      </c>
      <c r="B38" s="83" t="s">
        <v>272</v>
      </c>
      <c r="C38" s="38"/>
    </row>
    <row r="39" spans="1:3" ht="30" customHeight="1" x14ac:dyDescent="0.25">
      <c r="A39" s="124"/>
      <c r="B39" s="81" t="s">
        <v>43</v>
      </c>
      <c r="C39" s="38"/>
    </row>
    <row r="40" spans="1:3" ht="30" customHeight="1" x14ac:dyDescent="0.25">
      <c r="A40" s="124" t="s">
        <v>243</v>
      </c>
      <c r="B40" s="83" t="s">
        <v>273</v>
      </c>
      <c r="C40" s="17"/>
    </row>
    <row r="41" spans="1:3" ht="30" customHeight="1" x14ac:dyDescent="0.25">
      <c r="A41" s="124"/>
      <c r="B41" s="81" t="s">
        <v>46</v>
      </c>
      <c r="C41" s="17"/>
    </row>
    <row r="42" spans="1:3" ht="15" customHeight="1" x14ac:dyDescent="0.25">
      <c r="A42" s="124" t="s">
        <v>244</v>
      </c>
      <c r="B42" s="80" t="s">
        <v>274</v>
      </c>
      <c r="C42" s="38"/>
    </row>
    <row r="43" spans="1:3" ht="15" customHeight="1" x14ac:dyDescent="0.25">
      <c r="A43" s="124"/>
      <c r="B43" s="78" t="s">
        <v>32</v>
      </c>
      <c r="C43" s="38"/>
    </row>
    <row r="44" spans="1:3" ht="30" customHeight="1" x14ac:dyDescent="0.25">
      <c r="A44" s="124" t="s">
        <v>245</v>
      </c>
      <c r="B44" s="83" t="s">
        <v>275</v>
      </c>
      <c r="C44" s="38"/>
    </row>
    <row r="45" spans="1:3" ht="15" customHeight="1" x14ac:dyDescent="0.25">
      <c r="A45" s="124"/>
      <c r="B45" s="78" t="s">
        <v>33</v>
      </c>
      <c r="C45" s="38"/>
    </row>
    <row r="46" spans="1:3" ht="30" customHeight="1" x14ac:dyDescent="0.25">
      <c r="A46" s="124" t="s">
        <v>246</v>
      </c>
      <c r="B46" s="83" t="s">
        <v>276</v>
      </c>
      <c r="C46" s="17"/>
    </row>
    <row r="47" spans="1:3" ht="30" customHeight="1" x14ac:dyDescent="0.25">
      <c r="A47" s="124"/>
      <c r="B47" s="81" t="s">
        <v>254</v>
      </c>
      <c r="C47" s="17"/>
    </row>
    <row r="48" spans="1:3" ht="15" customHeight="1" x14ac:dyDescent="0.25">
      <c r="A48" s="124" t="s">
        <v>247</v>
      </c>
      <c r="B48" s="80" t="s">
        <v>277</v>
      </c>
      <c r="C48" s="17"/>
    </row>
    <row r="49" spans="1:3" ht="15" customHeight="1" x14ac:dyDescent="0.25">
      <c r="A49" s="124"/>
      <c r="B49" s="78" t="s">
        <v>44</v>
      </c>
      <c r="C49" s="17"/>
    </row>
    <row r="50" spans="1:3" ht="15" customHeight="1" x14ac:dyDescent="0.25">
      <c r="A50" s="124" t="s">
        <v>248</v>
      </c>
      <c r="B50" s="80" t="s">
        <v>278</v>
      </c>
      <c r="C50" s="17"/>
    </row>
    <row r="51" spans="1:3" ht="15" customHeight="1" x14ac:dyDescent="0.25">
      <c r="A51" s="124"/>
      <c r="B51" s="78" t="s">
        <v>36</v>
      </c>
      <c r="C51" s="17"/>
    </row>
    <row r="52" spans="1:3" ht="15" customHeight="1" x14ac:dyDescent="0.25">
      <c r="A52" s="124" t="s">
        <v>249</v>
      </c>
      <c r="B52" s="80" t="s">
        <v>279</v>
      </c>
      <c r="C52" s="17"/>
    </row>
    <row r="53" spans="1:3" ht="15" customHeight="1" x14ac:dyDescent="0.25">
      <c r="A53" s="124"/>
      <c r="B53" s="78" t="s">
        <v>38</v>
      </c>
      <c r="C53" s="17"/>
    </row>
    <row r="54" spans="1:3" ht="30" customHeight="1" x14ac:dyDescent="0.25">
      <c r="A54" s="124" t="s">
        <v>250</v>
      </c>
      <c r="B54" s="83" t="s">
        <v>280</v>
      </c>
      <c r="C54" s="17"/>
    </row>
    <row r="55" spans="1:3" ht="30" customHeight="1" x14ac:dyDescent="0.25">
      <c r="A55" s="124"/>
      <c r="B55" s="81" t="s">
        <v>255</v>
      </c>
      <c r="C55" s="17"/>
    </row>
    <row r="56" spans="1:3" ht="15" customHeight="1" x14ac:dyDescent="0.25">
      <c r="A56" s="124" t="s">
        <v>251</v>
      </c>
      <c r="B56" s="80" t="s">
        <v>281</v>
      </c>
      <c r="C56" s="17"/>
    </row>
    <row r="57" spans="1:3" ht="15" customHeight="1" x14ac:dyDescent="0.25">
      <c r="A57" s="124"/>
      <c r="B57" s="78" t="s">
        <v>45</v>
      </c>
      <c r="C57" s="17"/>
    </row>
    <row r="58" spans="1:3" ht="15" customHeight="1" x14ac:dyDescent="0.25">
      <c r="A58" s="124" t="s">
        <v>252</v>
      </c>
      <c r="B58" s="77" t="s">
        <v>282</v>
      </c>
      <c r="C58" s="17"/>
    </row>
    <row r="59" spans="1:3" ht="15" customHeight="1" x14ac:dyDescent="0.25">
      <c r="A59" s="124"/>
      <c r="B59" s="78" t="s">
        <v>81</v>
      </c>
      <c r="C59" s="17"/>
    </row>
    <row r="60" spans="1:3" ht="15" customHeight="1" x14ac:dyDescent="0.25">
      <c r="A60" s="124" t="s">
        <v>253</v>
      </c>
      <c r="B60" s="80" t="s">
        <v>283</v>
      </c>
      <c r="C60" s="17"/>
    </row>
    <row r="61" spans="1:3" ht="15" customHeight="1" x14ac:dyDescent="0.25">
      <c r="A61" s="124"/>
      <c r="B61" s="78" t="s">
        <v>71</v>
      </c>
      <c r="C61" s="17"/>
    </row>
  </sheetData>
  <mergeCells count="31">
    <mergeCell ref="A22:A23"/>
    <mergeCell ref="A1:B1"/>
    <mergeCell ref="A2:B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46:A47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60:A61"/>
    <mergeCell ref="A48:A49"/>
    <mergeCell ref="A50:A51"/>
    <mergeCell ref="A52:A53"/>
    <mergeCell ref="A54:A55"/>
    <mergeCell ref="A56:A57"/>
    <mergeCell ref="A58:A59"/>
  </mergeCells>
  <hyperlinks>
    <hyperlink ref="B4:B5" location="I.1.!A1" display="LUDNOŚĆ  WEDŁUG  WIEKU a"/>
    <hyperlink ref="B6:B7" location="I.2.!A1" display="PRZEDSZKOLA a"/>
    <hyperlink ref="B8:B9" location="I.3.!A1" display="ODDZIAŁY  PRZEDSZKOLNE  W  SZKOŁACH  PODSTAWOWYCH"/>
    <hyperlink ref="B10:B11" location="I.4.!A1" display=" ZESPOŁY  WYCHOWANIA  PRZEDSZKOLNEGO  I  PUNKTY PRZEDSZKOLNE"/>
    <hyperlink ref="B12:B13" location="I.5.!A1" display="UCZNIOWIE  W  SZKOŁACH  WEDŁUG  WIEKU a"/>
    <hyperlink ref="B14:B15" location="I.6.!A1" display="UCZNIOWIE  W  SZKOŁACH"/>
    <hyperlink ref="B16:B17" location="I.7.!A1" display="SZKOŁY  W  SYSTEMIE  OŚWIATY"/>
    <hyperlink ref="B18:B19" location="I.8.!A1" display="UCZNIOWIE  W  SZKOŁACH  DLA  DZIECI  I  MŁODZIEŻY"/>
    <hyperlink ref="B20:B21" location="I.9.!A1" display="ABSOLWENCI  SZKÓŁ  DLA  DZIECI  I  MŁODZIEŻY"/>
    <hyperlink ref="B22:B23" location="I.10.!A1" display="UCZNIOWIE  I  ABSOLWENCI  SZKÓŁ  POLICEALNYCH"/>
    <hyperlink ref="B24:B25" location="I.11.!A1" display="SZKOŁY  DLA  DZIECI  I  MŁODZIEŻY  ORAZ  POLICEALNE  WEDŁUG  ORGANÓW  PROWADZĄCYCH"/>
    <hyperlink ref="B26:B27" location="I.12.!A1" display="UCZNIOWIE W SZKOŁACH  DLA  DZIECI  I  MŁODZIEŻY  ORAZ  POLICEALNYCH  WEDŁUG ORGANÓW PROWADZĄCYCH"/>
    <hyperlink ref="B28:B29" location="I.13.!A1" display="UCZNIOWIE  W  SZKOŁACH  DLA  DOROSŁYCH"/>
    <hyperlink ref="B30:B31" location="I.14.!A1" display="ABSOLWENCI  SZKÓŁ  DLA  DOROSŁYCH a"/>
    <hyperlink ref="B32:B33" location="I.15.!A1" display="SZKOŁY  DLA  DOROSŁYCH  WEDŁUG  ORGANÓW  PROWADZĄCYCH"/>
    <hyperlink ref="B34:B35" location="I.16.!A1" display="UCZNIOWIE  SZKÓŁ  DLA  DOROSŁYCH  WEDŁUG  ORGANÓW  PROWADZĄCYCH"/>
    <hyperlink ref="B36:B37" location="I.17.!A1" display="NAUCZANIE  JĘZYKÓW  MNIEJSZOŚCI  NARODOWYCH  I  ETNICZNYCH  ORAZ  JĘZYKA  REGIONALNEGO  W  SZKOŁACH  PODSTAWOWYCH  I  W  ZESPOŁACH  MIĘDZYSZKOLNYCH  DLA  DZIECI I MŁODZIEŻY"/>
    <hyperlink ref="B38:B39" location="I.18.!A1" display="NAUCZANIE JĘZYKÓW MNIEJSZOŚCI NARODOWYCH I ETNICZNYCH ORAZ JĘZYKA REGIONALNEGO  W GIMNAZJACH I W GRUPACH MIĘDZYSZKOLNYCH DLA DZIECI I MŁODZIEŻY"/>
    <hyperlink ref="B40:B41" location="I.19.!A1" display="NAUCZANIE JĘZYKÓW MNIEJSZOŚCI NARODOWYCH I ETNICZNYCH ORAZ JĘZYKA REGIONALNEGO  W SZKOŁACH PONADGIMNAZJALNYCH I PONADPODSTAWOWYCH DLA MŁODZIEŻY"/>
    <hyperlink ref="B42:B43" location="I.20.!A1" display="SZKOŁY  PODSTAWOWE  SPECJALNE"/>
    <hyperlink ref="B44:B45" location="I.21.!A1" display="UCZNIOWIE   ZE   SPECJALNYMI   POTRZEBAMI   EDUKACYJNYMI   W   SZKOŁACH   PODSTAWOWYCH   DLA DZIECI  I MŁODZIEŻY"/>
    <hyperlink ref="B46:B47" location="I.22.!A1" display="UCZNIOWIE KORZYSTAJĄCY Z INNYCH FORM POMOCY POPRZEZ ZAJĘCIA PSYCHOLOGICZNO-PEDAGOGICZNE  W  SZKOŁACH  PODSTAWOWYCH  DLA  DZIECI  I  MŁODZIEŻY  (bez szkół specjalnych)"/>
    <hyperlink ref="B48:B49" location="I.23.!A1" display="UCZNIOWIE INDYWIDUALNIE NAUCZANI W SZKOŁACH PODSTAWOWYCH DLA DZIECI  I MŁODZIEŻY"/>
    <hyperlink ref="B50:B51" location="I.24.!A1" display="GIMNAZJA  SPECJALNE"/>
    <hyperlink ref="B52:B53" location="I.25.!A1" display="UCZNIOWIE  ZE SPECJALNYMI POTRZEBAMI  EDUKACYJNYMI  W GIMNAZJACH  DLA  DZIECI  I  MŁODZIEŻY"/>
    <hyperlink ref="B54:B55" location="I.26.!A1" display="UCZNIOWIE KORZYSTAJĄCY Z INNYCH FORM POMOCY POPRZEZ ZAJĘCIA PSYCHOLOGICZNO-PEDAGOGICZNE W GIMNAZJACH DLA DZIECI I MŁODZIEŻY (bez szkół specjalnych)"/>
    <hyperlink ref="B56:B57" location="I.27.!A1" display="UCZNIOWIE  INDYWIDUALNIE  NAUCZANI  W  GIMNAZJACH  DLA  DZIECI  I  MŁODZIEŻY"/>
    <hyperlink ref="B58:B59" location="I.28.!A1" display="LICEA  OGÓLNOKSZTAŁCĄCE  SPECJALNE a"/>
    <hyperlink ref="B60:B61" location="I.29.!A1" display="SPECJALNE BRANŻOWE SZKOŁY I STOPNIA a I TECHNIKA SPECJALNE"/>
  </hyperlinks>
  <pageMargins left="0.7" right="0.7" top="0.75" bottom="0.75" header="0.3" footer="0.3"/>
  <pageSetup paperSize="9" scale="68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41"/>
  <sheetViews>
    <sheetView showGridLines="0" topLeftCell="A25" zoomScaleNormal="100" workbookViewId="0">
      <selection activeCell="A40" sqref="A40:H40"/>
    </sheetView>
  </sheetViews>
  <sheetFormatPr defaultRowHeight="12.75" x14ac:dyDescent="0.2"/>
  <cols>
    <col min="1" max="1" width="25.5703125" style="2"/>
    <col min="2" max="7" width="10.7109375" style="2"/>
    <col min="8" max="1025" width="8.5703125" style="2"/>
    <col min="1026" max="16384" width="9.140625" style="2"/>
  </cols>
  <sheetData>
    <row r="1" spans="1:8" ht="27.75" customHeight="1" x14ac:dyDescent="0.2">
      <c r="A1" s="85" t="s">
        <v>0</v>
      </c>
      <c r="G1" s="129" t="s">
        <v>287</v>
      </c>
      <c r="H1" s="129"/>
    </row>
    <row r="2" spans="1:8" x14ac:dyDescent="0.2">
      <c r="A2" s="118" t="s">
        <v>1</v>
      </c>
    </row>
    <row r="3" spans="1:8" ht="14.25" x14ac:dyDescent="0.2">
      <c r="A3" s="1" t="s">
        <v>62</v>
      </c>
    </row>
    <row r="4" spans="1:8" ht="14.25" x14ac:dyDescent="0.2">
      <c r="A4" s="3" t="s">
        <v>63</v>
      </c>
    </row>
    <row r="5" spans="1:8" ht="40.5" customHeight="1" x14ac:dyDescent="0.2">
      <c r="A5" s="4" t="s">
        <v>64</v>
      </c>
      <c r="B5" s="5">
        <v>2000</v>
      </c>
      <c r="C5" s="5">
        <v>2005</v>
      </c>
      <c r="D5" s="5">
        <v>2010</v>
      </c>
      <c r="E5" s="5">
        <v>2015</v>
      </c>
      <c r="F5" s="5">
        <v>2016</v>
      </c>
      <c r="G5" s="5">
        <v>2017</v>
      </c>
    </row>
    <row r="6" spans="1:8" x14ac:dyDescent="0.2">
      <c r="A6" s="6" t="s">
        <v>2</v>
      </c>
      <c r="B6" s="7">
        <v>38253955</v>
      </c>
      <c r="C6" s="7">
        <v>38157055</v>
      </c>
      <c r="D6" s="7">
        <v>38529866</v>
      </c>
      <c r="E6" s="7">
        <v>38437239</v>
      </c>
      <c r="F6" s="7">
        <v>38432992</v>
      </c>
      <c r="G6" s="7">
        <v>38433558</v>
      </c>
    </row>
    <row r="7" spans="1:8" x14ac:dyDescent="0.2">
      <c r="A7" s="8" t="s">
        <v>3</v>
      </c>
      <c r="B7" s="9"/>
      <c r="C7" s="9"/>
      <c r="D7" s="9"/>
      <c r="E7" s="9"/>
      <c r="F7" s="9"/>
      <c r="G7" s="9"/>
    </row>
    <row r="8" spans="1:8" ht="30" customHeight="1" x14ac:dyDescent="0.2">
      <c r="A8" s="10" t="s">
        <v>65</v>
      </c>
      <c r="B8" s="9"/>
      <c r="C8" s="9"/>
      <c r="D8" s="9"/>
      <c r="E8" s="9"/>
      <c r="F8" s="9"/>
      <c r="G8" s="9"/>
    </row>
    <row r="9" spans="1:8" x14ac:dyDescent="0.2">
      <c r="A9" s="25" t="s">
        <v>4</v>
      </c>
      <c r="B9" s="11">
        <v>407660</v>
      </c>
      <c r="C9" s="11">
        <v>352351</v>
      </c>
      <c r="D9" s="11">
        <v>404481</v>
      </c>
      <c r="E9" s="11">
        <v>388944</v>
      </c>
      <c r="F9" s="11">
        <v>369937</v>
      </c>
      <c r="G9" s="11">
        <v>375890</v>
      </c>
    </row>
    <row r="10" spans="1:8" x14ac:dyDescent="0.2">
      <c r="A10" s="12" t="s">
        <v>5</v>
      </c>
      <c r="B10" s="13"/>
      <c r="C10" s="13"/>
      <c r="D10" s="13"/>
      <c r="E10" s="13"/>
      <c r="F10" s="13"/>
      <c r="G10" s="13"/>
    </row>
    <row r="11" spans="1:8" x14ac:dyDescent="0.2">
      <c r="A11" s="25">
        <v>4</v>
      </c>
      <c r="B11" s="11">
        <v>427308</v>
      </c>
      <c r="C11" s="11">
        <v>362435</v>
      </c>
      <c r="D11" s="11">
        <v>384161</v>
      </c>
      <c r="E11" s="11">
        <v>396590</v>
      </c>
      <c r="F11" s="11">
        <v>389253</v>
      </c>
      <c r="G11" s="11">
        <v>370285</v>
      </c>
    </row>
    <row r="12" spans="1:8" x14ac:dyDescent="0.2">
      <c r="A12" s="25">
        <v>5</v>
      </c>
      <c r="B12" s="11">
        <v>439129</v>
      </c>
      <c r="C12" s="13">
        <v>376326</v>
      </c>
      <c r="D12" s="11">
        <v>369986</v>
      </c>
      <c r="E12" s="13">
        <v>414297</v>
      </c>
      <c r="F12" s="11">
        <v>396766</v>
      </c>
      <c r="G12" s="11">
        <v>389532</v>
      </c>
    </row>
    <row r="13" spans="1:8" x14ac:dyDescent="0.2">
      <c r="A13" s="25">
        <v>6</v>
      </c>
      <c r="B13" s="11">
        <v>464442</v>
      </c>
      <c r="C13" s="13">
        <v>380551</v>
      </c>
      <c r="D13" s="13">
        <v>358261</v>
      </c>
      <c r="E13" s="11">
        <v>433361</v>
      </c>
      <c r="F13" s="13">
        <v>414362</v>
      </c>
      <c r="G13" s="13">
        <v>396921</v>
      </c>
    </row>
    <row r="14" spans="1:8" x14ac:dyDescent="0.2">
      <c r="A14" s="25">
        <v>7</v>
      </c>
      <c r="B14" s="11">
        <v>483736</v>
      </c>
      <c r="C14" s="13">
        <v>391640</v>
      </c>
      <c r="D14" s="11">
        <v>351970</v>
      </c>
      <c r="E14" s="13">
        <v>431309</v>
      </c>
      <c r="F14" s="11">
        <v>433398</v>
      </c>
      <c r="G14" s="11">
        <v>414471</v>
      </c>
    </row>
    <row r="15" spans="1:8" x14ac:dyDescent="0.2">
      <c r="A15" s="25">
        <v>8</v>
      </c>
      <c r="B15" s="13">
        <v>505662</v>
      </c>
      <c r="C15" s="13">
        <v>407249</v>
      </c>
      <c r="D15" s="13">
        <v>355399</v>
      </c>
      <c r="E15" s="11">
        <v>403495</v>
      </c>
      <c r="F15" s="13">
        <v>431277</v>
      </c>
      <c r="G15" s="13">
        <v>433428</v>
      </c>
    </row>
    <row r="16" spans="1:8" x14ac:dyDescent="0.2">
      <c r="A16" s="25">
        <v>9</v>
      </c>
      <c r="B16" s="11">
        <v>535934</v>
      </c>
      <c r="C16" s="13">
        <v>426848</v>
      </c>
      <c r="D16" s="11">
        <v>367859</v>
      </c>
      <c r="E16" s="11">
        <v>383088</v>
      </c>
      <c r="F16" s="11">
        <v>403433</v>
      </c>
      <c r="G16" s="11">
        <v>431258</v>
      </c>
    </row>
    <row r="17" spans="1:8" x14ac:dyDescent="0.2">
      <c r="A17" s="25">
        <v>10</v>
      </c>
      <c r="B17" s="11">
        <v>550087</v>
      </c>
      <c r="C17" s="13">
        <v>438611</v>
      </c>
      <c r="D17" s="11">
        <v>378064</v>
      </c>
      <c r="E17" s="13">
        <v>368834</v>
      </c>
      <c r="F17" s="13">
        <v>383013</v>
      </c>
      <c r="G17" s="13">
        <v>403391</v>
      </c>
    </row>
    <row r="18" spans="1:8" x14ac:dyDescent="0.2">
      <c r="A18" s="25">
        <v>11</v>
      </c>
      <c r="B18" s="11">
        <v>556636</v>
      </c>
      <c r="C18" s="13">
        <v>463944</v>
      </c>
      <c r="D18" s="13">
        <v>381041</v>
      </c>
      <c r="E18" s="11">
        <v>357040</v>
      </c>
      <c r="F18" s="11">
        <v>368764</v>
      </c>
      <c r="G18" s="11">
        <v>382947</v>
      </c>
      <c r="H18" s="120"/>
    </row>
    <row r="19" spans="1:8" x14ac:dyDescent="0.2">
      <c r="A19" s="25">
        <v>12</v>
      </c>
      <c r="B19" s="11">
        <v>572208</v>
      </c>
      <c r="C19" s="13">
        <v>483194</v>
      </c>
      <c r="D19" s="11">
        <v>392292</v>
      </c>
      <c r="E19" s="11">
        <v>350732</v>
      </c>
      <c r="F19" s="13">
        <v>356956</v>
      </c>
      <c r="G19" s="13">
        <v>368683</v>
      </c>
      <c r="H19" s="120"/>
    </row>
    <row r="20" spans="1:8" x14ac:dyDescent="0.2">
      <c r="A20" s="25">
        <v>13</v>
      </c>
      <c r="B20" s="13">
        <v>585526</v>
      </c>
      <c r="C20" s="13">
        <v>505031</v>
      </c>
      <c r="D20" s="11">
        <v>408777</v>
      </c>
      <c r="E20" s="11">
        <v>354144</v>
      </c>
      <c r="F20" s="11">
        <v>350652</v>
      </c>
      <c r="G20" s="11">
        <v>356881</v>
      </c>
      <c r="H20" s="14"/>
    </row>
    <row r="21" spans="1:8" x14ac:dyDescent="0.2">
      <c r="A21" s="25">
        <v>14</v>
      </c>
      <c r="B21" s="13">
        <v>616223</v>
      </c>
      <c r="C21" s="13">
        <v>535150</v>
      </c>
      <c r="D21" s="13">
        <v>425494</v>
      </c>
      <c r="E21" s="13">
        <v>366589</v>
      </c>
      <c r="F21" s="13">
        <v>354020</v>
      </c>
      <c r="G21" s="13">
        <v>350556</v>
      </c>
      <c r="H21" s="14"/>
    </row>
    <row r="22" spans="1:8" x14ac:dyDescent="0.2">
      <c r="A22" s="25">
        <v>15</v>
      </c>
      <c r="B22" s="11">
        <v>661139</v>
      </c>
      <c r="C22" s="13">
        <v>549190</v>
      </c>
      <c r="D22" s="11">
        <v>437391</v>
      </c>
      <c r="E22" s="11">
        <v>376618</v>
      </c>
      <c r="F22" s="11">
        <v>366473</v>
      </c>
      <c r="G22" s="11">
        <v>353875</v>
      </c>
      <c r="H22" s="14"/>
    </row>
    <row r="23" spans="1:8" x14ac:dyDescent="0.2">
      <c r="A23" s="25">
        <v>16</v>
      </c>
      <c r="B23" s="13">
        <v>681406</v>
      </c>
      <c r="C23" s="13">
        <v>555244</v>
      </c>
      <c r="D23" s="13">
        <v>465464</v>
      </c>
      <c r="E23" s="13">
        <v>379767</v>
      </c>
      <c r="F23" s="13">
        <v>376448</v>
      </c>
      <c r="G23" s="13">
        <v>366308</v>
      </c>
      <c r="H23" s="120"/>
    </row>
    <row r="24" spans="1:8" x14ac:dyDescent="0.2">
      <c r="A24" s="25">
        <v>17</v>
      </c>
      <c r="B24" s="11">
        <v>695909</v>
      </c>
      <c r="C24" s="13">
        <v>570190</v>
      </c>
      <c r="D24" s="11">
        <v>484618</v>
      </c>
      <c r="E24" s="11">
        <v>390846</v>
      </c>
      <c r="F24" s="11">
        <v>379593</v>
      </c>
      <c r="G24" s="11">
        <v>376250</v>
      </c>
      <c r="H24" s="120"/>
    </row>
    <row r="25" spans="1:8" x14ac:dyDescent="0.2">
      <c r="A25" s="25">
        <v>18</v>
      </c>
      <c r="B25" s="11">
        <v>667563</v>
      </c>
      <c r="C25" s="13">
        <v>582431</v>
      </c>
      <c r="D25" s="13">
        <v>503395</v>
      </c>
      <c r="E25" s="11">
        <v>407206</v>
      </c>
      <c r="F25" s="13">
        <v>390602</v>
      </c>
      <c r="G25" s="13">
        <v>379344</v>
      </c>
      <c r="H25" s="120"/>
    </row>
    <row r="26" spans="1:8" x14ac:dyDescent="0.2">
      <c r="A26" s="25">
        <v>19</v>
      </c>
      <c r="B26" s="13">
        <v>636353</v>
      </c>
      <c r="C26" s="13">
        <v>612228</v>
      </c>
      <c r="D26" s="11">
        <v>533472</v>
      </c>
      <c r="E26" s="11">
        <v>423279</v>
      </c>
      <c r="F26" s="11">
        <v>406650</v>
      </c>
      <c r="G26" s="11">
        <v>389959</v>
      </c>
    </row>
    <row r="27" spans="1:8" x14ac:dyDescent="0.2">
      <c r="A27" s="25">
        <v>20</v>
      </c>
      <c r="B27" s="11">
        <v>646647</v>
      </c>
      <c r="C27" s="13">
        <v>656368</v>
      </c>
      <c r="D27" s="13">
        <v>546172</v>
      </c>
      <c r="E27" s="11">
        <v>435049</v>
      </c>
      <c r="F27" s="13">
        <v>422957</v>
      </c>
      <c r="G27" s="13">
        <v>406303</v>
      </c>
    </row>
    <row r="28" spans="1:8" x14ac:dyDescent="0.2">
      <c r="A28" s="25" t="s">
        <v>6</v>
      </c>
      <c r="B28" s="11">
        <v>636542</v>
      </c>
      <c r="C28" s="13">
        <v>675861</v>
      </c>
      <c r="D28" s="11">
        <v>550907</v>
      </c>
      <c r="E28" s="13">
        <v>462839</v>
      </c>
      <c r="F28" s="11">
        <v>434729</v>
      </c>
      <c r="G28" s="11">
        <v>422656</v>
      </c>
    </row>
    <row r="29" spans="1:8" x14ac:dyDescent="0.2">
      <c r="A29" s="12" t="s">
        <v>5</v>
      </c>
      <c r="B29" s="11"/>
      <c r="C29" s="13"/>
      <c r="D29" s="11"/>
      <c r="E29" s="13"/>
      <c r="F29" s="11"/>
      <c r="G29" s="11"/>
    </row>
    <row r="30" spans="1:8" x14ac:dyDescent="0.2">
      <c r="A30" s="25" t="s">
        <v>7</v>
      </c>
      <c r="B30" s="13"/>
      <c r="C30" s="13"/>
      <c r="D30" s="13"/>
      <c r="E30" s="13"/>
      <c r="F30" s="13"/>
      <c r="G30" s="13"/>
    </row>
    <row r="31" spans="1:8" x14ac:dyDescent="0.2">
      <c r="A31" s="26" t="s">
        <v>8</v>
      </c>
      <c r="B31" s="13"/>
      <c r="C31" s="13"/>
      <c r="D31" s="13"/>
      <c r="E31" s="13"/>
      <c r="F31" s="13"/>
      <c r="G31" s="13"/>
    </row>
    <row r="32" spans="1:8" ht="14.25" x14ac:dyDescent="0.2">
      <c r="A32" s="25" t="s">
        <v>66</v>
      </c>
      <c r="B32" s="11">
        <v>1738539</v>
      </c>
      <c r="C32" s="13">
        <v>1471663</v>
      </c>
      <c r="D32" s="13">
        <v>1516889</v>
      </c>
      <c r="E32" s="13">
        <v>1633192</v>
      </c>
      <c r="F32" s="13">
        <v>1570318</v>
      </c>
      <c r="G32" s="13">
        <f>G9+G11+G12+G13</f>
        <v>1532628</v>
      </c>
    </row>
    <row r="33" spans="1:8" ht="14.25" x14ac:dyDescent="0.2">
      <c r="A33" s="15" t="s">
        <v>67</v>
      </c>
      <c r="B33" s="11"/>
      <c r="C33" s="13"/>
      <c r="D33" s="13"/>
      <c r="E33" s="13"/>
      <c r="F33" s="13"/>
      <c r="G33" s="13"/>
    </row>
    <row r="34" spans="1:8" ht="14.25" x14ac:dyDescent="0.2">
      <c r="A34" s="25" t="s">
        <v>68</v>
      </c>
      <c r="B34" s="11">
        <v>3204263</v>
      </c>
      <c r="C34" s="13">
        <v>2611486</v>
      </c>
      <c r="D34" s="13">
        <v>2226625</v>
      </c>
      <c r="E34" s="13">
        <v>2294498</v>
      </c>
      <c r="F34" s="13">
        <v>2376841</v>
      </c>
      <c r="G34" s="13">
        <v>2791059</v>
      </c>
    </row>
    <row r="35" spans="1:8" ht="14.25" x14ac:dyDescent="0.2">
      <c r="A35" s="25" t="s">
        <v>69</v>
      </c>
      <c r="B35" s="11">
        <v>1862888</v>
      </c>
      <c r="C35" s="13">
        <v>1589371</v>
      </c>
      <c r="D35" s="13">
        <v>1271662</v>
      </c>
      <c r="E35" s="13">
        <v>1097351</v>
      </c>
      <c r="F35" s="13">
        <v>1071145</v>
      </c>
      <c r="G35" s="13">
        <v>704431</v>
      </c>
    </row>
    <row r="36" spans="1:8" x14ac:dyDescent="0.2">
      <c r="A36" s="25" t="s">
        <v>9</v>
      </c>
      <c r="B36" s="11">
        <v>2044878</v>
      </c>
      <c r="C36" s="13">
        <v>1707865</v>
      </c>
      <c r="D36" s="13">
        <v>1453477</v>
      </c>
      <c r="E36" s="13">
        <v>1177819</v>
      </c>
      <c r="F36" s="13">
        <v>1146643</v>
      </c>
      <c r="G36" s="13">
        <v>1121902</v>
      </c>
    </row>
    <row r="37" spans="1:8" x14ac:dyDescent="0.2">
      <c r="A37" s="25" t="s">
        <v>10</v>
      </c>
      <c r="B37" s="11">
        <v>1919542</v>
      </c>
      <c r="C37" s="13">
        <v>1944457</v>
      </c>
      <c r="D37" s="13">
        <v>1630551</v>
      </c>
      <c r="E37" s="13">
        <v>1321167</v>
      </c>
      <c r="F37" s="13">
        <v>1264336</v>
      </c>
      <c r="G37" s="13">
        <v>1218918</v>
      </c>
    </row>
    <row r="38" spans="1:8" x14ac:dyDescent="0.2">
      <c r="A38" s="12" t="s">
        <v>11</v>
      </c>
      <c r="B38" s="11"/>
      <c r="C38" s="13"/>
      <c r="D38" s="13"/>
      <c r="E38" s="13"/>
      <c r="F38" s="16"/>
    </row>
    <row r="39" spans="1:8" x14ac:dyDescent="0.2">
      <c r="A39" s="121"/>
      <c r="B39" s="42"/>
      <c r="C39" s="42"/>
      <c r="D39" s="42"/>
      <c r="E39" s="42"/>
      <c r="F39" s="42"/>
    </row>
    <row r="40" spans="1:8" ht="36" customHeight="1" x14ac:dyDescent="0.2">
      <c r="A40" s="127" t="s">
        <v>48</v>
      </c>
      <c r="B40" s="127"/>
      <c r="C40" s="127"/>
      <c r="D40" s="127"/>
      <c r="E40" s="127"/>
      <c r="F40" s="127"/>
      <c r="G40" s="127"/>
      <c r="H40" s="127"/>
    </row>
    <row r="41" spans="1:8" ht="52.5" customHeight="1" x14ac:dyDescent="0.2">
      <c r="A41" s="128" t="s">
        <v>49</v>
      </c>
      <c r="B41" s="128"/>
      <c r="C41" s="128"/>
      <c r="D41" s="128"/>
      <c r="E41" s="128"/>
      <c r="F41" s="128"/>
      <c r="G41" s="128"/>
      <c r="H41" s="128"/>
    </row>
  </sheetData>
  <mergeCells count="3">
    <mergeCell ref="A40:H40"/>
    <mergeCell ref="A41:H41"/>
    <mergeCell ref="G1:H1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I34"/>
  <sheetViews>
    <sheetView showGridLines="0" zoomScaleNormal="100" workbookViewId="0"/>
  </sheetViews>
  <sheetFormatPr defaultRowHeight="12.75" x14ac:dyDescent="0.2"/>
  <cols>
    <col min="1" max="1" width="17.7109375" style="2"/>
    <col min="2" max="3" width="14" style="2"/>
    <col min="4" max="4" width="15" style="2" customWidth="1"/>
    <col min="5" max="5" width="15.7109375" style="2" customWidth="1"/>
    <col min="6" max="6" width="14" style="2"/>
    <col min="7" max="7" width="9.28515625" style="2"/>
    <col min="8" max="1025" width="8.5703125" style="2"/>
    <col min="1026" max="16384" width="9.140625" style="2"/>
  </cols>
  <sheetData>
    <row r="1" spans="1:9" ht="27" customHeight="1" x14ac:dyDescent="0.2">
      <c r="A1" s="84" t="s">
        <v>216</v>
      </c>
      <c r="B1" s="17"/>
      <c r="C1" s="17"/>
      <c r="D1" s="17"/>
      <c r="E1" s="17"/>
      <c r="F1" s="129" t="s">
        <v>287</v>
      </c>
      <c r="G1" s="129"/>
    </row>
    <row r="2" spans="1:9" ht="14.25" x14ac:dyDescent="0.2">
      <c r="A2" s="3" t="s">
        <v>217</v>
      </c>
      <c r="B2" s="17"/>
      <c r="C2" s="17"/>
      <c r="D2" s="17"/>
      <c r="E2" s="17"/>
      <c r="F2" s="17"/>
    </row>
    <row r="3" spans="1:9" ht="29.25" customHeight="1" x14ac:dyDescent="0.2">
      <c r="A3" s="131" t="s">
        <v>72</v>
      </c>
      <c r="B3" s="132" t="s">
        <v>211</v>
      </c>
      <c r="C3" s="132" t="s">
        <v>218</v>
      </c>
      <c r="D3" s="133" t="s">
        <v>212</v>
      </c>
      <c r="E3" s="133"/>
      <c r="F3" s="133"/>
    </row>
    <row r="4" spans="1:9" ht="42.75" customHeight="1" x14ac:dyDescent="0.2">
      <c r="A4" s="131"/>
      <c r="B4" s="132"/>
      <c r="C4" s="132"/>
      <c r="D4" s="18" t="s">
        <v>76</v>
      </c>
      <c r="E4" s="18" t="s">
        <v>219</v>
      </c>
      <c r="F4" s="18" t="s">
        <v>220</v>
      </c>
    </row>
    <row r="5" spans="1:9" ht="15" customHeight="1" x14ac:dyDescent="0.2">
      <c r="A5" s="134" t="s">
        <v>82</v>
      </c>
      <c r="B5" s="134"/>
      <c r="C5" s="134"/>
      <c r="D5" s="134"/>
      <c r="E5" s="134"/>
      <c r="F5" s="134"/>
    </row>
    <row r="6" spans="1:9" ht="15" customHeight="1" x14ac:dyDescent="0.2">
      <c r="A6" s="88" t="s">
        <v>291</v>
      </c>
      <c r="B6" s="73">
        <v>12308</v>
      </c>
      <c r="C6" s="73">
        <v>896725</v>
      </c>
      <c r="D6" s="73">
        <v>985577</v>
      </c>
      <c r="E6" s="73">
        <v>5768</v>
      </c>
      <c r="F6" s="73">
        <v>24</v>
      </c>
    </row>
    <row r="7" spans="1:9" ht="15" customHeight="1" x14ac:dyDescent="0.2">
      <c r="A7" s="88" t="s">
        <v>292</v>
      </c>
      <c r="B7" s="73">
        <v>9350</v>
      </c>
      <c r="C7" s="73">
        <v>767409</v>
      </c>
      <c r="D7" s="73">
        <v>773233</v>
      </c>
      <c r="E7" s="73">
        <v>8366</v>
      </c>
      <c r="F7" s="73">
        <v>23</v>
      </c>
      <c r="I7" s="119"/>
    </row>
    <row r="8" spans="1:9" ht="15" customHeight="1" x14ac:dyDescent="0.2">
      <c r="A8" s="86" t="s">
        <v>296</v>
      </c>
      <c r="B8" s="73">
        <v>8501</v>
      </c>
      <c r="C8" s="73">
        <v>714668</v>
      </c>
      <c r="D8" s="73">
        <v>688633</v>
      </c>
      <c r="E8" s="73">
        <v>7764</v>
      </c>
      <c r="F8" s="73">
        <v>23</v>
      </c>
    </row>
    <row r="9" spans="1:9" ht="15" customHeight="1" x14ac:dyDescent="0.2">
      <c r="A9" s="87" t="s">
        <v>297</v>
      </c>
      <c r="B9" s="73">
        <v>7738</v>
      </c>
      <c r="C9" s="73">
        <v>686667</v>
      </c>
      <c r="D9" s="73">
        <v>654362</v>
      </c>
      <c r="E9" s="73">
        <v>8791</v>
      </c>
      <c r="F9" s="73">
        <v>23</v>
      </c>
    </row>
    <row r="10" spans="1:9" ht="15" customHeight="1" x14ac:dyDescent="0.2">
      <c r="A10" s="88" t="s">
        <v>298</v>
      </c>
      <c r="B10" s="73">
        <v>8808</v>
      </c>
      <c r="C10" s="73">
        <v>829561</v>
      </c>
      <c r="D10" s="73">
        <v>816869</v>
      </c>
      <c r="E10" s="73">
        <v>8091</v>
      </c>
      <c r="F10" s="73">
        <v>23</v>
      </c>
    </row>
    <row r="11" spans="1:9" ht="15" customHeight="1" x14ac:dyDescent="0.2">
      <c r="A11" s="88" t="s">
        <v>293</v>
      </c>
      <c r="B11" s="73">
        <v>11331</v>
      </c>
      <c r="C11" s="73">
        <v>1022606</v>
      </c>
      <c r="D11" s="73">
        <v>906622</v>
      </c>
      <c r="E11" s="73">
        <v>16915</v>
      </c>
      <c r="F11" s="73">
        <v>20</v>
      </c>
    </row>
    <row r="12" spans="1:9" ht="15" customHeight="1" x14ac:dyDescent="0.2">
      <c r="A12" s="88" t="s">
        <v>294</v>
      </c>
      <c r="B12" s="73">
        <v>11762</v>
      </c>
      <c r="C12" s="73">
        <v>1100698</v>
      </c>
      <c r="D12" s="73">
        <v>1024668</v>
      </c>
      <c r="E12" s="74">
        <v>20601</v>
      </c>
      <c r="F12" s="73">
        <v>21</v>
      </c>
    </row>
    <row r="13" spans="1:9" ht="15" customHeight="1" x14ac:dyDescent="0.2">
      <c r="A13" s="89" t="s">
        <v>295</v>
      </c>
      <c r="B13" s="70">
        <v>12146</v>
      </c>
      <c r="C13" s="70">
        <v>1167924</v>
      </c>
      <c r="D13" s="71">
        <v>1080862</v>
      </c>
      <c r="E13" s="34" t="s">
        <v>322</v>
      </c>
      <c r="F13" s="23">
        <v>20</v>
      </c>
    </row>
    <row r="14" spans="1:9" ht="15" customHeight="1" x14ac:dyDescent="0.2">
      <c r="A14" s="130" t="s">
        <v>83</v>
      </c>
      <c r="B14" s="130"/>
      <c r="C14" s="130"/>
      <c r="D14" s="130"/>
      <c r="E14" s="130"/>
      <c r="F14" s="130"/>
    </row>
    <row r="15" spans="1:9" ht="15" customHeight="1" x14ac:dyDescent="0.2">
      <c r="A15" s="88" t="s">
        <v>291</v>
      </c>
      <c r="B15" s="73">
        <v>7009</v>
      </c>
      <c r="C15" s="73">
        <v>678842</v>
      </c>
      <c r="D15" s="73">
        <v>665802</v>
      </c>
      <c r="E15" s="73">
        <v>5181</v>
      </c>
      <c r="F15" s="75">
        <v>24</v>
      </c>
    </row>
    <row r="16" spans="1:9" ht="15" customHeight="1" x14ac:dyDescent="0.2">
      <c r="A16" s="88" t="s">
        <v>292</v>
      </c>
      <c r="B16" s="73">
        <v>5625</v>
      </c>
      <c r="C16" s="73">
        <v>592015</v>
      </c>
      <c r="D16" s="73">
        <v>611848</v>
      </c>
      <c r="E16" s="73">
        <v>7473</v>
      </c>
      <c r="F16" s="75">
        <v>24</v>
      </c>
    </row>
    <row r="17" spans="1:6" ht="15" customHeight="1" x14ac:dyDescent="0.2">
      <c r="A17" s="86" t="s">
        <v>296</v>
      </c>
      <c r="B17" s="73">
        <v>5386</v>
      </c>
      <c r="C17" s="73">
        <v>562512</v>
      </c>
      <c r="D17" s="73">
        <v>551260</v>
      </c>
      <c r="E17" s="73">
        <v>7345</v>
      </c>
      <c r="F17" s="75">
        <v>23</v>
      </c>
    </row>
    <row r="18" spans="1:6" ht="15" customHeight="1" x14ac:dyDescent="0.2">
      <c r="A18" s="87" t="s">
        <v>297</v>
      </c>
      <c r="B18" s="73">
        <v>5154</v>
      </c>
      <c r="C18" s="73">
        <v>547819</v>
      </c>
      <c r="D18" s="73">
        <v>528134</v>
      </c>
      <c r="E18" s="73">
        <v>8122</v>
      </c>
      <c r="F18" s="75">
        <v>23</v>
      </c>
    </row>
    <row r="19" spans="1:6" ht="15" customHeight="1" x14ac:dyDescent="0.2">
      <c r="A19" s="88" t="s">
        <v>298</v>
      </c>
      <c r="B19" s="73">
        <v>5907</v>
      </c>
      <c r="C19" s="73">
        <v>649112</v>
      </c>
      <c r="D19" s="73">
        <v>643123</v>
      </c>
      <c r="E19" s="73">
        <v>7409</v>
      </c>
      <c r="F19" s="75">
        <v>23</v>
      </c>
    </row>
    <row r="20" spans="1:6" ht="15" customHeight="1" x14ac:dyDescent="0.2">
      <c r="A20" s="88" t="s">
        <v>293</v>
      </c>
      <c r="B20" s="73">
        <v>7584</v>
      </c>
      <c r="C20" s="73">
        <v>777723</v>
      </c>
      <c r="D20" s="73">
        <v>695016</v>
      </c>
      <c r="E20" s="73">
        <v>14708</v>
      </c>
      <c r="F20" s="75">
        <v>21</v>
      </c>
    </row>
    <row r="21" spans="1:6" ht="15" customHeight="1" x14ac:dyDescent="0.2">
      <c r="A21" s="88" t="s">
        <v>294</v>
      </c>
      <c r="B21" s="73">
        <v>7905</v>
      </c>
      <c r="C21" s="73">
        <v>832815</v>
      </c>
      <c r="D21" s="73">
        <v>778264</v>
      </c>
      <c r="E21" s="74">
        <v>17698</v>
      </c>
      <c r="F21" s="75">
        <v>21</v>
      </c>
    </row>
    <row r="22" spans="1:6" ht="15" customHeight="1" x14ac:dyDescent="0.2">
      <c r="A22" s="89" t="s">
        <v>295</v>
      </c>
      <c r="B22" s="70">
        <v>8202</v>
      </c>
      <c r="C22" s="70">
        <v>881598</v>
      </c>
      <c r="D22" s="70">
        <v>820080</v>
      </c>
      <c r="E22" s="34" t="s">
        <v>323</v>
      </c>
      <c r="F22" s="23">
        <v>21</v>
      </c>
    </row>
    <row r="23" spans="1:6" ht="15" customHeight="1" x14ac:dyDescent="0.2">
      <c r="A23" s="130" t="s">
        <v>221</v>
      </c>
      <c r="B23" s="130"/>
      <c r="C23" s="130"/>
      <c r="D23" s="130"/>
      <c r="E23" s="130"/>
      <c r="F23" s="130"/>
    </row>
    <row r="24" spans="1:6" ht="15" customHeight="1" x14ac:dyDescent="0.2">
      <c r="A24" s="88" t="s">
        <v>291</v>
      </c>
      <c r="B24" s="73">
        <v>5299</v>
      </c>
      <c r="C24" s="73">
        <v>217883</v>
      </c>
      <c r="D24" s="73">
        <v>190775</v>
      </c>
      <c r="E24" s="75">
        <v>587</v>
      </c>
      <c r="F24" s="75">
        <v>21</v>
      </c>
    </row>
    <row r="25" spans="1:6" ht="15" customHeight="1" x14ac:dyDescent="0.2">
      <c r="A25" s="88" t="s">
        <v>292</v>
      </c>
      <c r="B25" s="73">
        <v>3725</v>
      </c>
      <c r="C25" s="73">
        <v>175394</v>
      </c>
      <c r="D25" s="73">
        <v>161385</v>
      </c>
      <c r="E25" s="75">
        <v>893</v>
      </c>
      <c r="F25" s="75">
        <v>21</v>
      </c>
    </row>
    <row r="26" spans="1:6" ht="15" customHeight="1" x14ac:dyDescent="0.2">
      <c r="A26" s="86" t="s">
        <v>296</v>
      </c>
      <c r="B26" s="73">
        <v>3115</v>
      </c>
      <c r="C26" s="73">
        <v>152156</v>
      </c>
      <c r="D26" s="73">
        <v>137373</v>
      </c>
      <c r="E26" s="75">
        <v>419</v>
      </c>
      <c r="F26" s="75">
        <v>21</v>
      </c>
    </row>
    <row r="27" spans="1:6" ht="15" customHeight="1" x14ac:dyDescent="0.2">
      <c r="A27" s="87" t="s">
        <v>297</v>
      </c>
      <c r="B27" s="73">
        <v>2584</v>
      </c>
      <c r="C27" s="73">
        <v>138848</v>
      </c>
      <c r="D27" s="73">
        <v>126228</v>
      </c>
      <c r="E27" s="75">
        <v>669</v>
      </c>
      <c r="F27" s="75">
        <v>21</v>
      </c>
    </row>
    <row r="28" spans="1:6" ht="15" customHeight="1" x14ac:dyDescent="0.2">
      <c r="A28" s="88" t="s">
        <v>298</v>
      </c>
      <c r="B28" s="73">
        <v>2901</v>
      </c>
      <c r="C28" s="73">
        <v>180449</v>
      </c>
      <c r="D28" s="73">
        <v>173746</v>
      </c>
      <c r="E28" s="75">
        <v>682</v>
      </c>
      <c r="F28" s="75">
        <v>22</v>
      </c>
    </row>
    <row r="29" spans="1:6" ht="15" customHeight="1" x14ac:dyDescent="0.2">
      <c r="A29" s="88" t="s">
        <v>293</v>
      </c>
      <c r="B29" s="73">
        <v>3747</v>
      </c>
      <c r="C29" s="73">
        <v>244883</v>
      </c>
      <c r="D29" s="73">
        <v>211606</v>
      </c>
      <c r="E29" s="73">
        <v>2207</v>
      </c>
      <c r="F29" s="75">
        <v>20</v>
      </c>
    </row>
    <row r="30" spans="1:6" ht="15" customHeight="1" x14ac:dyDescent="0.2">
      <c r="A30" s="88" t="s">
        <v>294</v>
      </c>
      <c r="B30" s="73">
        <v>3857</v>
      </c>
      <c r="C30" s="73">
        <v>267883</v>
      </c>
      <c r="D30" s="73">
        <v>246404</v>
      </c>
      <c r="E30" s="74">
        <v>2903</v>
      </c>
      <c r="F30" s="75">
        <v>21</v>
      </c>
    </row>
    <row r="31" spans="1:6" ht="15" customHeight="1" x14ac:dyDescent="0.2">
      <c r="A31" s="89" t="s">
        <v>295</v>
      </c>
      <c r="B31" s="70">
        <v>3944</v>
      </c>
      <c r="C31" s="70">
        <v>286326</v>
      </c>
      <c r="D31" s="70">
        <v>260782</v>
      </c>
      <c r="E31" s="72" t="s">
        <v>222</v>
      </c>
      <c r="F31" s="76">
        <v>20</v>
      </c>
    </row>
    <row r="32" spans="1:6" ht="15" customHeight="1" x14ac:dyDescent="0.2">
      <c r="A32" s="25"/>
      <c r="B32" s="22"/>
      <c r="C32" s="22"/>
      <c r="D32" s="22"/>
      <c r="E32" s="19"/>
      <c r="F32" s="24"/>
    </row>
    <row r="33" spans="1:7" ht="54.75" customHeight="1" x14ac:dyDescent="0.2">
      <c r="A33" s="127" t="s">
        <v>47</v>
      </c>
      <c r="B33" s="127"/>
      <c r="C33" s="127"/>
      <c r="D33" s="127"/>
      <c r="E33" s="127"/>
      <c r="F33" s="127"/>
      <c r="G33" s="127"/>
    </row>
    <row r="34" spans="1:7" ht="50.25" customHeight="1" x14ac:dyDescent="0.2">
      <c r="A34" s="128" t="s">
        <v>57</v>
      </c>
      <c r="B34" s="128"/>
      <c r="C34" s="128"/>
      <c r="D34" s="128"/>
      <c r="E34" s="128"/>
      <c r="F34" s="128"/>
      <c r="G34" s="128"/>
    </row>
  </sheetData>
  <mergeCells count="10">
    <mergeCell ref="F1:G1"/>
    <mergeCell ref="A14:F14"/>
    <mergeCell ref="A23:F23"/>
    <mergeCell ref="A33:G33"/>
    <mergeCell ref="A34:G34"/>
    <mergeCell ref="A3:A4"/>
    <mergeCell ref="B3:B4"/>
    <mergeCell ref="C3:C4"/>
    <mergeCell ref="D3:F3"/>
    <mergeCell ref="A5:F5"/>
  </mergeCells>
  <hyperlinks>
    <hyperlink ref="F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topLeftCell="A19" zoomScaleNormal="100" workbookViewId="0">
      <selection activeCell="A34" sqref="A34:F34"/>
    </sheetView>
  </sheetViews>
  <sheetFormatPr defaultRowHeight="12.75" x14ac:dyDescent="0.2"/>
  <cols>
    <col min="1" max="1" width="22.5703125" style="2"/>
    <col min="2" max="3" width="14.7109375" style="2"/>
    <col min="4" max="4" width="17.5703125" style="2" customWidth="1"/>
    <col min="5" max="5" width="14.7109375" style="2"/>
    <col min="6" max="1025" width="8.5703125" style="2"/>
    <col min="1026" max="16384" width="9.140625" style="2"/>
  </cols>
  <sheetData>
    <row r="1" spans="1:6" ht="30" customHeight="1" x14ac:dyDescent="0.2">
      <c r="A1" s="84" t="s">
        <v>210</v>
      </c>
      <c r="B1" s="17"/>
      <c r="C1" s="17"/>
      <c r="D1" s="17"/>
      <c r="E1" s="129" t="s">
        <v>287</v>
      </c>
      <c r="F1" s="129"/>
    </row>
    <row r="2" spans="1:6" x14ac:dyDescent="0.2">
      <c r="A2" s="3" t="s">
        <v>13</v>
      </c>
      <c r="B2" s="17"/>
      <c r="C2" s="17"/>
      <c r="D2" s="17"/>
      <c r="E2" s="17"/>
    </row>
    <row r="3" spans="1:6" ht="32.25" customHeight="1" x14ac:dyDescent="0.2">
      <c r="A3" s="131" t="s">
        <v>72</v>
      </c>
      <c r="B3" s="132" t="s">
        <v>211</v>
      </c>
      <c r="C3" s="133" t="s">
        <v>212</v>
      </c>
      <c r="D3" s="133"/>
      <c r="E3" s="133"/>
    </row>
    <row r="4" spans="1:6" ht="75" customHeight="1" x14ac:dyDescent="0.2">
      <c r="A4" s="131"/>
      <c r="B4" s="132"/>
      <c r="C4" s="18" t="s">
        <v>76</v>
      </c>
      <c r="D4" s="18" t="s">
        <v>324</v>
      </c>
      <c r="E4" s="18" t="s">
        <v>213</v>
      </c>
      <c r="F4" s="117"/>
    </row>
    <row r="5" spans="1:6" ht="15" customHeight="1" x14ac:dyDescent="0.2">
      <c r="A5" s="134" t="s">
        <v>82</v>
      </c>
      <c r="B5" s="134"/>
      <c r="C5" s="134"/>
      <c r="D5" s="134"/>
      <c r="E5" s="134"/>
      <c r="F5" s="134"/>
    </row>
    <row r="6" spans="1:6" ht="15" customHeight="1" x14ac:dyDescent="0.2">
      <c r="A6" s="88" t="s">
        <v>291</v>
      </c>
      <c r="B6" s="73">
        <v>13565</v>
      </c>
      <c r="C6" s="73">
        <v>375292</v>
      </c>
      <c r="D6" s="74" t="s">
        <v>14</v>
      </c>
      <c r="E6" s="75">
        <v>18</v>
      </c>
    </row>
    <row r="7" spans="1:6" ht="15" customHeight="1" x14ac:dyDescent="0.2">
      <c r="A7" s="88" t="s">
        <v>292</v>
      </c>
      <c r="B7" s="73">
        <v>11268</v>
      </c>
      <c r="C7" s="73">
        <v>211312</v>
      </c>
      <c r="D7" s="73">
        <v>1995</v>
      </c>
      <c r="E7" s="75">
        <v>16</v>
      </c>
    </row>
    <row r="8" spans="1:6" ht="15" customHeight="1" x14ac:dyDescent="0.2">
      <c r="A8" s="86" t="s">
        <v>296</v>
      </c>
      <c r="B8" s="73">
        <v>9502</v>
      </c>
      <c r="C8" s="73">
        <v>196783</v>
      </c>
      <c r="D8" s="75">
        <v>923</v>
      </c>
      <c r="E8" s="75">
        <v>17</v>
      </c>
    </row>
    <row r="9" spans="1:6" ht="15" customHeight="1" x14ac:dyDescent="0.2">
      <c r="A9" s="87" t="s">
        <v>297</v>
      </c>
      <c r="B9" s="73">
        <v>9491</v>
      </c>
      <c r="C9" s="73">
        <v>185634</v>
      </c>
      <c r="D9" s="73">
        <v>2494</v>
      </c>
      <c r="E9" s="75">
        <v>16</v>
      </c>
    </row>
    <row r="10" spans="1:6" ht="15" customHeight="1" x14ac:dyDescent="0.2">
      <c r="A10" s="88" t="s">
        <v>298</v>
      </c>
      <c r="B10" s="73">
        <v>9048</v>
      </c>
      <c r="C10" s="73">
        <v>219733</v>
      </c>
      <c r="D10" s="73">
        <v>1489</v>
      </c>
      <c r="E10" s="75">
        <v>17</v>
      </c>
    </row>
    <row r="11" spans="1:6" ht="15" customHeight="1" x14ac:dyDescent="0.2">
      <c r="A11" s="88" t="s">
        <v>293</v>
      </c>
      <c r="B11" s="73">
        <v>7838</v>
      </c>
      <c r="C11" s="73">
        <v>200872</v>
      </c>
      <c r="D11" s="73">
        <v>3373</v>
      </c>
      <c r="E11" s="75">
        <v>17</v>
      </c>
    </row>
    <row r="12" spans="1:6" ht="15" customHeight="1" x14ac:dyDescent="0.2">
      <c r="A12" s="88" t="s">
        <v>294</v>
      </c>
      <c r="B12" s="73">
        <v>8046</v>
      </c>
      <c r="C12" s="73">
        <v>237709</v>
      </c>
      <c r="D12" s="74">
        <v>3697</v>
      </c>
      <c r="E12" s="75">
        <v>18</v>
      </c>
    </row>
    <row r="13" spans="1:6" ht="15" customHeight="1" x14ac:dyDescent="0.2">
      <c r="A13" s="89" t="s">
        <v>295</v>
      </c>
      <c r="B13" s="70">
        <v>8030</v>
      </c>
      <c r="C13" s="71">
        <v>243886</v>
      </c>
      <c r="D13" s="34" t="s">
        <v>214</v>
      </c>
      <c r="E13" s="23">
        <v>18</v>
      </c>
    </row>
    <row r="14" spans="1:6" ht="15" customHeight="1" x14ac:dyDescent="0.2">
      <c r="A14" s="130" t="s">
        <v>83</v>
      </c>
      <c r="B14" s="130"/>
      <c r="C14" s="130"/>
      <c r="D14" s="130"/>
      <c r="E14" s="130"/>
      <c r="F14" s="19"/>
    </row>
    <row r="15" spans="1:6" ht="15" customHeight="1" x14ac:dyDescent="0.2">
      <c r="A15" s="88" t="s">
        <v>291</v>
      </c>
      <c r="B15" s="73">
        <v>3236</v>
      </c>
      <c r="C15" s="73">
        <v>177170</v>
      </c>
      <c r="D15" s="74" t="s">
        <v>14</v>
      </c>
      <c r="E15" s="75">
        <v>22</v>
      </c>
    </row>
    <row r="16" spans="1:6" ht="15" customHeight="1" x14ac:dyDescent="0.2">
      <c r="A16" s="88" t="s">
        <v>292</v>
      </c>
      <c r="B16" s="73">
        <v>1321</v>
      </c>
      <c r="C16" s="73">
        <v>54476</v>
      </c>
      <c r="D16" s="73">
        <v>1630</v>
      </c>
      <c r="E16" s="75">
        <v>21</v>
      </c>
    </row>
    <row r="17" spans="1:6" ht="15" customHeight="1" x14ac:dyDescent="0.2">
      <c r="A17" s="86" t="s">
        <v>296</v>
      </c>
      <c r="B17" s="73">
        <v>1379</v>
      </c>
      <c r="C17" s="73">
        <v>55558</v>
      </c>
      <c r="D17" s="75">
        <v>750</v>
      </c>
      <c r="E17" s="75">
        <v>21</v>
      </c>
    </row>
    <row r="18" spans="1:6" ht="15" customHeight="1" x14ac:dyDescent="0.2">
      <c r="A18" s="87" t="s">
        <v>297</v>
      </c>
      <c r="B18" s="73">
        <v>1732</v>
      </c>
      <c r="C18" s="73">
        <v>62230</v>
      </c>
      <c r="D18" s="73">
        <v>1666</v>
      </c>
      <c r="E18" s="75">
        <v>21</v>
      </c>
    </row>
    <row r="19" spans="1:6" ht="15" customHeight="1" x14ac:dyDescent="0.2">
      <c r="A19" s="88" t="s">
        <v>298</v>
      </c>
      <c r="B19" s="73">
        <v>2142</v>
      </c>
      <c r="C19" s="73">
        <v>83134</v>
      </c>
      <c r="D19" s="75">
        <v>903</v>
      </c>
      <c r="E19" s="75">
        <v>21</v>
      </c>
    </row>
    <row r="20" spans="1:6" ht="15" customHeight="1" x14ac:dyDescent="0.2">
      <c r="A20" s="88" t="s">
        <v>293</v>
      </c>
      <c r="B20" s="73">
        <v>1661</v>
      </c>
      <c r="C20" s="73">
        <v>58882</v>
      </c>
      <c r="D20" s="73">
        <v>2065</v>
      </c>
      <c r="E20" s="75">
        <v>19</v>
      </c>
    </row>
    <row r="21" spans="1:6" ht="15" customHeight="1" x14ac:dyDescent="0.2">
      <c r="A21" s="88" t="s">
        <v>294</v>
      </c>
      <c r="B21" s="73">
        <v>1952</v>
      </c>
      <c r="C21" s="73">
        <v>77052</v>
      </c>
      <c r="D21" s="74">
        <v>2397</v>
      </c>
      <c r="E21" s="75">
        <v>20</v>
      </c>
    </row>
    <row r="22" spans="1:6" ht="15" customHeight="1" x14ac:dyDescent="0.2">
      <c r="A22" s="89" t="s">
        <v>295</v>
      </c>
      <c r="B22" s="70">
        <v>1977</v>
      </c>
      <c r="C22" s="70">
        <v>76595</v>
      </c>
      <c r="D22" s="34" t="s">
        <v>329</v>
      </c>
      <c r="E22" s="23">
        <v>19</v>
      </c>
    </row>
    <row r="23" spans="1:6" ht="15" customHeight="1" x14ac:dyDescent="0.2">
      <c r="A23" s="130" t="s">
        <v>84</v>
      </c>
      <c r="B23" s="130"/>
      <c r="C23" s="130"/>
      <c r="D23" s="130"/>
      <c r="E23" s="130"/>
      <c r="F23" s="19"/>
    </row>
    <row r="24" spans="1:6" ht="15" customHeight="1" x14ac:dyDescent="0.2">
      <c r="A24" s="88" t="s">
        <v>291</v>
      </c>
      <c r="B24" s="73">
        <v>10329</v>
      </c>
      <c r="C24" s="73">
        <v>198122</v>
      </c>
      <c r="D24" s="74" t="s">
        <v>14</v>
      </c>
      <c r="E24" s="75">
        <v>15</v>
      </c>
    </row>
    <row r="25" spans="1:6" ht="15" customHeight="1" x14ac:dyDescent="0.2">
      <c r="A25" s="88" t="s">
        <v>292</v>
      </c>
      <c r="B25" s="73">
        <v>9947</v>
      </c>
      <c r="C25" s="73">
        <v>156836</v>
      </c>
      <c r="D25" s="75">
        <v>365</v>
      </c>
      <c r="E25" s="75">
        <v>14</v>
      </c>
    </row>
    <row r="26" spans="1:6" ht="15" customHeight="1" x14ac:dyDescent="0.2">
      <c r="A26" s="86" t="s">
        <v>296</v>
      </c>
      <c r="B26" s="73">
        <v>8123</v>
      </c>
      <c r="C26" s="73">
        <v>141225</v>
      </c>
      <c r="D26" s="75">
        <v>173</v>
      </c>
      <c r="E26" s="75">
        <v>15</v>
      </c>
    </row>
    <row r="27" spans="1:6" ht="15" customHeight="1" x14ac:dyDescent="0.2">
      <c r="A27" s="87" t="s">
        <v>297</v>
      </c>
      <c r="B27" s="73">
        <v>7759</v>
      </c>
      <c r="C27" s="73">
        <v>123404</v>
      </c>
      <c r="D27" s="75">
        <v>828</v>
      </c>
      <c r="E27" s="75">
        <v>15</v>
      </c>
    </row>
    <row r="28" spans="1:6" ht="15" customHeight="1" x14ac:dyDescent="0.2">
      <c r="A28" s="88" t="s">
        <v>298</v>
      </c>
      <c r="B28" s="73">
        <v>6906</v>
      </c>
      <c r="C28" s="73">
        <v>136599</v>
      </c>
      <c r="D28" s="75">
        <v>586</v>
      </c>
      <c r="E28" s="75">
        <v>16</v>
      </c>
    </row>
    <row r="29" spans="1:6" ht="15" customHeight="1" x14ac:dyDescent="0.2">
      <c r="A29" s="88" t="s">
        <v>293</v>
      </c>
      <c r="B29" s="73">
        <v>6177</v>
      </c>
      <c r="C29" s="73">
        <v>141990</v>
      </c>
      <c r="D29" s="73">
        <v>1108</v>
      </c>
      <c r="E29" s="75">
        <v>16</v>
      </c>
    </row>
    <row r="30" spans="1:6" ht="15" customHeight="1" x14ac:dyDescent="0.2">
      <c r="A30" s="88" t="s">
        <v>294</v>
      </c>
      <c r="B30" s="73">
        <v>6094</v>
      </c>
      <c r="C30" s="73">
        <v>160657</v>
      </c>
      <c r="D30" s="74">
        <v>1300</v>
      </c>
      <c r="E30" s="75">
        <v>17</v>
      </c>
    </row>
    <row r="31" spans="1:6" ht="15" customHeight="1" x14ac:dyDescent="0.2">
      <c r="A31" s="89" t="s">
        <v>295</v>
      </c>
      <c r="B31" s="70">
        <v>6053</v>
      </c>
      <c r="C31" s="70">
        <v>167291</v>
      </c>
      <c r="D31" s="34" t="s">
        <v>215</v>
      </c>
      <c r="E31" s="23">
        <v>17</v>
      </c>
    </row>
    <row r="32" spans="1:6" ht="15" customHeight="1" x14ac:dyDescent="0.2">
      <c r="A32" s="22"/>
      <c r="B32" s="22"/>
      <c r="C32" s="22"/>
      <c r="D32" s="19"/>
      <c r="E32" s="24"/>
    </row>
    <row r="33" spans="1:6" ht="54" customHeight="1" x14ac:dyDescent="0.2">
      <c r="A33" s="127" t="s">
        <v>50</v>
      </c>
      <c r="B33" s="127"/>
      <c r="C33" s="127"/>
      <c r="D33" s="127"/>
      <c r="E33" s="127"/>
      <c r="F33" s="127"/>
    </row>
    <row r="34" spans="1:6" ht="55.5" customHeight="1" x14ac:dyDescent="0.2">
      <c r="A34" s="128" t="s">
        <v>58</v>
      </c>
      <c r="B34" s="128"/>
      <c r="C34" s="128"/>
      <c r="D34" s="128"/>
      <c r="E34" s="128"/>
      <c r="F34" s="128"/>
    </row>
  </sheetData>
  <mergeCells count="9">
    <mergeCell ref="E1:F1"/>
    <mergeCell ref="A23:E23"/>
    <mergeCell ref="A33:F33"/>
    <mergeCell ref="A34:F34"/>
    <mergeCell ref="A3:A4"/>
    <mergeCell ref="B3:B4"/>
    <mergeCell ref="C3:E3"/>
    <mergeCell ref="A5:F5"/>
    <mergeCell ref="A14:E14"/>
  </mergeCells>
  <hyperlinks>
    <hyperlink ref="E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8"/>
  <sheetViews>
    <sheetView showGridLines="0" zoomScaleNormal="100" workbookViewId="0"/>
  </sheetViews>
  <sheetFormatPr defaultRowHeight="12.75" x14ac:dyDescent="0.2"/>
  <cols>
    <col min="1" max="1" width="12.5703125" style="2"/>
    <col min="2" max="5" width="15.7109375" style="2"/>
    <col min="6" max="7" width="8.5703125" style="2"/>
    <col min="8" max="8" width="12.85546875" style="2" customWidth="1"/>
    <col min="9" max="1025" width="8.5703125" style="2"/>
    <col min="1026" max="16384" width="9.140625" style="2"/>
  </cols>
  <sheetData>
    <row r="1" spans="1:8" ht="31.5" customHeight="1" x14ac:dyDescent="0.2">
      <c r="A1" s="84" t="s">
        <v>205</v>
      </c>
      <c r="B1" s="17"/>
      <c r="C1" s="17"/>
      <c r="D1" s="17"/>
      <c r="E1" s="17"/>
      <c r="G1" s="129" t="s">
        <v>287</v>
      </c>
      <c r="H1" s="129"/>
    </row>
    <row r="2" spans="1:8" x14ac:dyDescent="0.2">
      <c r="A2" s="3" t="s">
        <v>15</v>
      </c>
      <c r="B2" s="17"/>
      <c r="C2" s="17"/>
      <c r="D2" s="17"/>
      <c r="E2" s="17"/>
    </row>
    <row r="3" spans="1:8" ht="33" customHeight="1" x14ac:dyDescent="0.2">
      <c r="A3" s="131" t="s">
        <v>72</v>
      </c>
      <c r="B3" s="132" t="s">
        <v>206</v>
      </c>
      <c r="C3" s="132"/>
      <c r="D3" s="135" t="s">
        <v>207</v>
      </c>
      <c r="E3" s="135"/>
    </row>
    <row r="4" spans="1:8" ht="33.75" customHeight="1" x14ac:dyDescent="0.2">
      <c r="A4" s="131"/>
      <c r="B4" s="18" t="s">
        <v>208</v>
      </c>
      <c r="C4" s="18" t="s">
        <v>209</v>
      </c>
      <c r="D4" s="18" t="s">
        <v>208</v>
      </c>
      <c r="E4" s="18" t="s">
        <v>209</v>
      </c>
    </row>
    <row r="5" spans="1:8" x14ac:dyDescent="0.2">
      <c r="A5" s="90" t="s">
        <v>298</v>
      </c>
      <c r="B5" s="68">
        <v>113</v>
      </c>
      <c r="C5" s="69">
        <v>1875</v>
      </c>
      <c r="D5" s="69">
        <v>1121</v>
      </c>
      <c r="E5" s="69">
        <v>20804</v>
      </c>
    </row>
    <row r="6" spans="1:8" x14ac:dyDescent="0.2">
      <c r="A6" s="91" t="s">
        <v>293</v>
      </c>
      <c r="B6" s="20">
        <v>94</v>
      </c>
      <c r="C6" s="21">
        <v>1407</v>
      </c>
      <c r="D6" s="21">
        <v>1852</v>
      </c>
      <c r="E6" s="21">
        <v>31701</v>
      </c>
    </row>
    <row r="7" spans="1:8" x14ac:dyDescent="0.2">
      <c r="A7" s="91" t="s">
        <v>294</v>
      </c>
      <c r="B7" s="20">
        <v>79</v>
      </c>
      <c r="C7" s="21">
        <v>1426</v>
      </c>
      <c r="D7" s="21">
        <v>1788</v>
      </c>
      <c r="E7" s="21">
        <v>35335</v>
      </c>
    </row>
    <row r="8" spans="1:8" x14ac:dyDescent="0.2">
      <c r="A8" s="92" t="s">
        <v>295</v>
      </c>
      <c r="B8" s="70">
        <v>76</v>
      </c>
      <c r="C8" s="71">
        <v>1346</v>
      </c>
      <c r="D8" s="70">
        <v>1728</v>
      </c>
      <c r="E8" s="72">
        <v>35089</v>
      </c>
    </row>
  </sheetData>
  <mergeCells count="4">
    <mergeCell ref="A3:A4"/>
    <mergeCell ref="B3:C3"/>
    <mergeCell ref="D3:E3"/>
    <mergeCell ref="G1:H1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J31"/>
  <sheetViews>
    <sheetView showGridLines="0" zoomScaleNormal="100" workbookViewId="0"/>
  </sheetViews>
  <sheetFormatPr defaultRowHeight="12.75" x14ac:dyDescent="0.2"/>
  <cols>
    <col min="1" max="1" width="26" style="2"/>
    <col min="2" max="5" width="13.42578125" style="2"/>
    <col min="6" max="1025" width="8.5703125" style="2"/>
    <col min="1026" max="16384" width="9.140625" style="2"/>
  </cols>
  <sheetData>
    <row r="1" spans="1:10" ht="27" customHeight="1" x14ac:dyDescent="0.2">
      <c r="A1" s="84" t="s">
        <v>198</v>
      </c>
      <c r="B1" s="17"/>
      <c r="C1" s="17"/>
      <c r="D1" s="17"/>
      <c r="E1" s="129" t="s">
        <v>287</v>
      </c>
      <c r="F1" s="129"/>
      <c r="G1" s="17"/>
      <c r="H1" s="17"/>
      <c r="I1" s="17"/>
      <c r="J1" s="17"/>
    </row>
    <row r="2" spans="1:10" ht="14.25" x14ac:dyDescent="0.2">
      <c r="A2" s="3" t="s">
        <v>199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54.75" customHeight="1" x14ac:dyDescent="0.2">
      <c r="A3" s="131" t="s">
        <v>64</v>
      </c>
      <c r="B3" s="136" t="s">
        <v>200</v>
      </c>
      <c r="C3" s="136"/>
      <c r="D3" s="135" t="s">
        <v>201</v>
      </c>
      <c r="E3" s="135"/>
      <c r="F3" s="17"/>
      <c r="G3" s="17"/>
      <c r="H3" s="17"/>
      <c r="I3" s="17"/>
      <c r="J3" s="17"/>
    </row>
    <row r="4" spans="1:10" x14ac:dyDescent="0.2">
      <c r="A4" s="131"/>
      <c r="B4" s="57" t="s">
        <v>16</v>
      </c>
      <c r="C4" s="57" t="s">
        <v>12</v>
      </c>
      <c r="D4" s="57" t="s">
        <v>16</v>
      </c>
      <c r="E4" s="57" t="s">
        <v>12</v>
      </c>
      <c r="F4" s="17"/>
      <c r="G4" s="17"/>
      <c r="H4" s="17"/>
      <c r="I4" s="17"/>
      <c r="J4" s="17"/>
    </row>
    <row r="5" spans="1:10" x14ac:dyDescent="0.2">
      <c r="A5" s="58" t="s">
        <v>17</v>
      </c>
      <c r="B5" s="29">
        <v>3981</v>
      </c>
      <c r="C5" s="59">
        <v>21618</v>
      </c>
      <c r="D5" s="55">
        <v>0.9</v>
      </c>
      <c r="E5" s="55">
        <v>5.4</v>
      </c>
      <c r="F5" s="17"/>
      <c r="G5" s="17"/>
      <c r="H5" s="60"/>
      <c r="I5" s="17"/>
      <c r="J5" s="17"/>
    </row>
    <row r="6" spans="1:10" x14ac:dyDescent="0.2">
      <c r="A6" s="61" t="s">
        <v>5</v>
      </c>
      <c r="B6" s="21"/>
      <c r="C6" s="62"/>
      <c r="D6" s="56"/>
      <c r="E6" s="56"/>
      <c r="F6" s="17"/>
      <c r="G6" s="17"/>
      <c r="H6" s="60"/>
      <c r="I6" s="17"/>
      <c r="J6" s="17"/>
    </row>
    <row r="7" spans="1:10" x14ac:dyDescent="0.2">
      <c r="A7" s="25">
        <v>7</v>
      </c>
      <c r="B7" s="21">
        <v>475758</v>
      </c>
      <c r="C7" s="63">
        <v>398312</v>
      </c>
      <c r="D7" s="56">
        <v>98.4</v>
      </c>
      <c r="E7" s="56">
        <v>96.1</v>
      </c>
      <c r="F7" s="17"/>
      <c r="G7" s="17"/>
      <c r="H7" s="60"/>
      <c r="I7" s="17"/>
      <c r="J7" s="17"/>
    </row>
    <row r="8" spans="1:10" x14ac:dyDescent="0.2">
      <c r="A8" s="25">
        <v>8</v>
      </c>
      <c r="B8" s="21">
        <v>500810</v>
      </c>
      <c r="C8" s="62">
        <v>408846</v>
      </c>
      <c r="D8" s="56">
        <v>99</v>
      </c>
      <c r="E8" s="56">
        <v>94.3</v>
      </c>
      <c r="F8" s="17"/>
      <c r="G8" s="17"/>
      <c r="H8" s="60"/>
      <c r="I8" s="17"/>
      <c r="J8" s="17"/>
    </row>
    <row r="9" spans="1:10" x14ac:dyDescent="0.2">
      <c r="A9" s="25">
        <v>9</v>
      </c>
      <c r="B9" s="21">
        <v>531551</v>
      </c>
      <c r="C9" s="64">
        <v>406144</v>
      </c>
      <c r="D9" s="65">
        <v>99.2</v>
      </c>
      <c r="E9" s="56">
        <v>94.2</v>
      </c>
      <c r="F9" s="17"/>
      <c r="G9" s="17"/>
      <c r="H9" s="60"/>
      <c r="I9" s="17"/>
      <c r="J9" s="17"/>
    </row>
    <row r="10" spans="1:10" x14ac:dyDescent="0.2">
      <c r="A10" s="25">
        <v>10</v>
      </c>
      <c r="B10" s="21">
        <v>546036</v>
      </c>
      <c r="C10" s="63">
        <v>380217</v>
      </c>
      <c r="D10" s="56">
        <v>99.3</v>
      </c>
      <c r="E10" s="56">
        <v>94.3</v>
      </c>
      <c r="F10" s="17"/>
      <c r="G10" s="17"/>
      <c r="H10" s="60"/>
      <c r="I10" s="17"/>
      <c r="J10" s="17"/>
    </row>
    <row r="11" spans="1:10" x14ac:dyDescent="0.2">
      <c r="A11" s="25">
        <v>11</v>
      </c>
      <c r="B11" s="21">
        <v>549193</v>
      </c>
      <c r="C11" s="21">
        <v>360754</v>
      </c>
      <c r="D11" s="56">
        <v>98.7</v>
      </c>
      <c r="E11" s="56">
        <v>94.2</v>
      </c>
      <c r="F11" s="17"/>
      <c r="G11" s="17"/>
      <c r="H11" s="60"/>
      <c r="I11" s="17"/>
      <c r="J11" s="17"/>
    </row>
    <row r="12" spans="1:10" x14ac:dyDescent="0.2">
      <c r="A12" s="25">
        <v>12</v>
      </c>
      <c r="B12" s="21">
        <v>563211</v>
      </c>
      <c r="C12" s="21">
        <v>347754</v>
      </c>
      <c r="D12" s="56">
        <v>98.4</v>
      </c>
      <c r="E12" s="56">
        <v>94.3</v>
      </c>
      <c r="F12" s="17"/>
      <c r="G12" s="17"/>
      <c r="H12" s="60"/>
      <c r="I12" s="17"/>
      <c r="J12" s="17"/>
    </row>
    <row r="13" spans="1:10" x14ac:dyDescent="0.2">
      <c r="A13" s="25">
        <v>13</v>
      </c>
      <c r="B13" s="21">
        <v>576376</v>
      </c>
      <c r="C13" s="21">
        <v>336423</v>
      </c>
      <c r="D13" s="56">
        <v>98.4</v>
      </c>
      <c r="E13" s="56">
        <v>94.3</v>
      </c>
      <c r="F13" s="17"/>
      <c r="G13" s="17"/>
      <c r="H13" s="60"/>
      <c r="I13" s="17"/>
      <c r="J13" s="17"/>
    </row>
    <row r="14" spans="1:10" x14ac:dyDescent="0.2">
      <c r="A14" s="25">
        <v>14</v>
      </c>
      <c r="B14" s="21">
        <v>600369</v>
      </c>
      <c r="C14" s="21">
        <v>329889</v>
      </c>
      <c r="D14" s="56">
        <v>97.4</v>
      </c>
      <c r="E14" s="56">
        <v>94.1</v>
      </c>
      <c r="F14" s="17"/>
      <c r="G14" s="17"/>
      <c r="H14" s="60"/>
      <c r="I14" s="17"/>
      <c r="J14" s="17"/>
    </row>
    <row r="15" spans="1:10" x14ac:dyDescent="0.2">
      <c r="A15" s="25">
        <v>15</v>
      </c>
      <c r="B15" s="21">
        <v>633810</v>
      </c>
      <c r="C15" s="21">
        <v>334612</v>
      </c>
      <c r="D15" s="56">
        <v>95.9</v>
      </c>
      <c r="E15" s="56">
        <v>94.6</v>
      </c>
      <c r="F15" s="17"/>
      <c r="G15" s="17"/>
      <c r="H15" s="60"/>
      <c r="I15" s="17"/>
      <c r="J15" s="17"/>
    </row>
    <row r="16" spans="1:10" x14ac:dyDescent="0.2">
      <c r="A16" s="25">
        <v>16</v>
      </c>
      <c r="B16" s="21">
        <v>637018</v>
      </c>
      <c r="C16" s="21">
        <v>346750</v>
      </c>
      <c r="D16" s="56">
        <v>93.5</v>
      </c>
      <c r="E16" s="56">
        <v>94.7</v>
      </c>
      <c r="F16" s="17"/>
      <c r="G16" s="17"/>
      <c r="H16" s="60"/>
      <c r="I16" s="17"/>
      <c r="J16" s="17"/>
    </row>
    <row r="17" spans="1:10" x14ac:dyDescent="0.2">
      <c r="A17" s="25">
        <v>17</v>
      </c>
      <c r="B17" s="21">
        <v>630558</v>
      </c>
      <c r="C17" s="21">
        <v>352610</v>
      </c>
      <c r="D17" s="56">
        <v>90.6</v>
      </c>
      <c r="E17" s="56">
        <v>93.7</v>
      </c>
      <c r="F17" s="17"/>
      <c r="G17" s="17"/>
      <c r="H17" s="17"/>
      <c r="I17" s="17"/>
      <c r="J17" s="17"/>
    </row>
    <row r="18" spans="1:10" x14ac:dyDescent="0.2">
      <c r="A18" s="25">
        <v>18</v>
      </c>
      <c r="B18" s="21">
        <v>541090</v>
      </c>
      <c r="C18" s="21">
        <v>349461</v>
      </c>
      <c r="D18" s="56">
        <v>81.099999999999994</v>
      </c>
      <c r="E18" s="56">
        <v>92.1</v>
      </c>
      <c r="F18" s="17"/>
      <c r="G18" s="17"/>
      <c r="H18" s="17"/>
      <c r="I18" s="17"/>
      <c r="J18" s="17"/>
    </row>
    <row r="19" spans="1:10" x14ac:dyDescent="0.2">
      <c r="A19" s="25">
        <v>19</v>
      </c>
      <c r="B19" s="21">
        <v>236499</v>
      </c>
      <c r="C19" s="21">
        <v>183512</v>
      </c>
      <c r="D19" s="56">
        <v>37.200000000000003</v>
      </c>
      <c r="E19" s="56">
        <v>47.1</v>
      </c>
      <c r="F19" s="17"/>
      <c r="G19" s="17"/>
      <c r="H19" s="17"/>
      <c r="I19" s="17"/>
      <c r="J19" s="17"/>
    </row>
    <row r="20" spans="1:10" x14ac:dyDescent="0.2">
      <c r="A20" s="25">
        <v>20</v>
      </c>
      <c r="B20" s="21">
        <v>146741</v>
      </c>
      <c r="C20" s="21">
        <v>70426</v>
      </c>
      <c r="D20" s="56">
        <v>22.7</v>
      </c>
      <c r="E20" s="56">
        <v>17.3</v>
      </c>
      <c r="F20" s="17"/>
      <c r="G20" s="17"/>
      <c r="H20" s="17"/>
      <c r="I20" s="17"/>
      <c r="J20" s="17"/>
    </row>
    <row r="21" spans="1:10" x14ac:dyDescent="0.2">
      <c r="A21" s="25" t="s">
        <v>6</v>
      </c>
      <c r="B21" s="21">
        <v>71587</v>
      </c>
      <c r="C21" s="21">
        <v>46087</v>
      </c>
      <c r="D21" s="56">
        <v>11.2</v>
      </c>
      <c r="E21" s="56">
        <v>10.9</v>
      </c>
      <c r="F21" s="17"/>
      <c r="G21" s="17"/>
      <c r="H21" s="17"/>
      <c r="I21" s="17"/>
      <c r="J21" s="17"/>
    </row>
    <row r="22" spans="1:10" x14ac:dyDescent="0.2">
      <c r="A22" s="25" t="s">
        <v>7</v>
      </c>
      <c r="B22" s="21"/>
      <c r="C22" s="21"/>
      <c r="D22" s="56"/>
      <c r="E22" s="56"/>
      <c r="F22" s="17"/>
      <c r="G22" s="17"/>
      <c r="H22" s="17"/>
      <c r="I22" s="17"/>
      <c r="J22" s="17"/>
    </row>
    <row r="23" spans="1:10" x14ac:dyDescent="0.2">
      <c r="A23" s="26" t="s">
        <v>8</v>
      </c>
      <c r="B23" s="21"/>
      <c r="C23" s="21"/>
      <c r="D23" s="56"/>
      <c r="E23" s="56"/>
      <c r="F23" s="17"/>
      <c r="G23" s="17"/>
      <c r="H23" s="17"/>
      <c r="I23" s="17"/>
      <c r="J23" s="17"/>
    </row>
    <row r="24" spans="1:10" ht="14.25" x14ac:dyDescent="0.2">
      <c r="A24" s="66" t="s">
        <v>202</v>
      </c>
      <c r="B24" s="21">
        <v>3166559</v>
      </c>
      <c r="C24" s="21">
        <v>2638450</v>
      </c>
      <c r="D24" s="56">
        <v>98.8</v>
      </c>
      <c r="E24" s="56">
        <v>94.5</v>
      </c>
      <c r="F24" s="17"/>
      <c r="G24" s="17"/>
      <c r="H24" s="17"/>
      <c r="I24" s="17"/>
      <c r="J24" s="17"/>
    </row>
    <row r="25" spans="1:10" x14ac:dyDescent="0.2">
      <c r="A25" s="67" t="s">
        <v>5</v>
      </c>
      <c r="B25" s="21"/>
      <c r="C25" s="21"/>
      <c r="D25" s="56"/>
      <c r="E25" s="56"/>
      <c r="F25" s="17"/>
      <c r="G25" s="17"/>
      <c r="H25" s="17"/>
      <c r="I25" s="17"/>
      <c r="J25" s="17"/>
    </row>
    <row r="26" spans="1:10" ht="14.25" x14ac:dyDescent="0.2">
      <c r="A26" s="66" t="s">
        <v>203</v>
      </c>
      <c r="B26" s="21">
        <v>1810555</v>
      </c>
      <c r="C26" s="21">
        <v>664501</v>
      </c>
      <c r="D26" s="56">
        <v>97.2</v>
      </c>
      <c r="E26" s="56">
        <v>94.3</v>
      </c>
      <c r="F26" s="17"/>
      <c r="G26" s="17"/>
      <c r="H26" s="17"/>
      <c r="I26" s="17"/>
      <c r="J26" s="17"/>
    </row>
    <row r="27" spans="1:10" x14ac:dyDescent="0.2">
      <c r="A27" s="66" t="s">
        <v>18</v>
      </c>
      <c r="B27" s="21">
        <v>1808666</v>
      </c>
      <c r="C27" s="21">
        <v>1048821</v>
      </c>
      <c r="D27" s="56">
        <v>88.4</v>
      </c>
      <c r="E27" s="56">
        <v>93.5</v>
      </c>
      <c r="F27" s="17"/>
      <c r="G27" s="17"/>
      <c r="H27" s="17"/>
      <c r="I27" s="17"/>
      <c r="J27" s="17"/>
    </row>
    <row r="28" spans="1:10" x14ac:dyDescent="0.2">
      <c r="A28" s="66" t="s">
        <v>51</v>
      </c>
      <c r="B28" s="21">
        <v>454827</v>
      </c>
      <c r="C28" s="21">
        <f>C19+C20+C21</f>
        <v>300025</v>
      </c>
      <c r="D28" s="56">
        <v>23.7</v>
      </c>
      <c r="E28" s="56">
        <v>24.6</v>
      </c>
      <c r="F28" s="17"/>
      <c r="G28" s="17"/>
      <c r="H28" s="17"/>
      <c r="I28" s="17"/>
      <c r="J28" s="17"/>
    </row>
    <row r="29" spans="1:10" x14ac:dyDescent="0.2">
      <c r="A29" s="67" t="s">
        <v>5</v>
      </c>
      <c r="B29" s="21"/>
      <c r="C29" s="21"/>
      <c r="D29" s="56"/>
      <c r="E29" s="56"/>
      <c r="F29" s="17"/>
      <c r="G29" s="17"/>
      <c r="H29" s="17"/>
      <c r="I29" s="17"/>
      <c r="J29" s="17"/>
    </row>
    <row r="30" spans="1:10" ht="60" customHeight="1" x14ac:dyDescent="0.2">
      <c r="A30" s="127" t="s">
        <v>56</v>
      </c>
      <c r="B30" s="127"/>
      <c r="C30" s="127"/>
      <c r="D30" s="127"/>
      <c r="E30" s="127"/>
      <c r="F30" s="127"/>
      <c r="G30" s="17"/>
      <c r="H30" s="17"/>
      <c r="I30" s="17"/>
      <c r="J30" s="17"/>
    </row>
    <row r="31" spans="1:10" ht="60.75" customHeight="1" x14ac:dyDescent="0.2">
      <c r="A31" s="128" t="s">
        <v>204</v>
      </c>
      <c r="B31" s="128"/>
      <c r="C31" s="128"/>
      <c r="D31" s="128"/>
      <c r="E31" s="128"/>
      <c r="F31" s="128"/>
      <c r="G31" s="17"/>
      <c r="H31" s="17"/>
      <c r="I31" s="17"/>
      <c r="J31" s="17"/>
    </row>
  </sheetData>
  <mergeCells count="6">
    <mergeCell ref="A31:F31"/>
    <mergeCell ref="E1:F1"/>
    <mergeCell ref="A3:A4"/>
    <mergeCell ref="B3:C3"/>
    <mergeCell ref="D3:E3"/>
    <mergeCell ref="A30:F30"/>
  </mergeCells>
  <hyperlinks>
    <hyperlink ref="E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D12"/>
  <sheetViews>
    <sheetView showGridLines="0" zoomScaleNormal="100" workbookViewId="0">
      <selection activeCell="B12" sqref="B12:C12"/>
    </sheetView>
  </sheetViews>
  <sheetFormatPr defaultRowHeight="12.75" x14ac:dyDescent="0.2"/>
  <cols>
    <col min="1" max="1" width="26" style="2"/>
    <col min="2" max="3" width="25" style="2"/>
    <col min="4" max="1025" width="8.5703125" style="2"/>
    <col min="1026" max="16384" width="9.140625" style="2"/>
  </cols>
  <sheetData>
    <row r="1" spans="1:4" ht="29.25" customHeight="1" x14ac:dyDescent="0.2">
      <c r="A1" s="84" t="s">
        <v>194</v>
      </c>
      <c r="B1" s="17"/>
      <c r="C1" s="129" t="s">
        <v>287</v>
      </c>
      <c r="D1" s="129"/>
    </row>
    <row r="2" spans="1:4" x14ac:dyDescent="0.2">
      <c r="A2" s="3" t="s">
        <v>19</v>
      </c>
      <c r="B2" s="17"/>
      <c r="C2" s="17"/>
    </row>
    <row r="3" spans="1:4" ht="60" customHeight="1" x14ac:dyDescent="0.2">
      <c r="A3" s="131" t="s">
        <v>72</v>
      </c>
      <c r="B3" s="135" t="s">
        <v>195</v>
      </c>
      <c r="C3" s="135"/>
    </row>
    <row r="4" spans="1:4" ht="33.75" customHeight="1" x14ac:dyDescent="0.2">
      <c r="A4" s="131"/>
      <c r="B4" s="18" t="s">
        <v>196</v>
      </c>
      <c r="C4" s="18" t="s">
        <v>197</v>
      </c>
    </row>
    <row r="5" spans="1:4" x14ac:dyDescent="0.2">
      <c r="A5" s="88" t="s">
        <v>291</v>
      </c>
      <c r="B5" s="29">
        <v>7516356</v>
      </c>
      <c r="C5" s="55">
        <v>19.7</v>
      </c>
    </row>
    <row r="6" spans="1:4" x14ac:dyDescent="0.2">
      <c r="A6" s="88" t="s">
        <v>292</v>
      </c>
      <c r="B6" s="21">
        <v>7780198</v>
      </c>
      <c r="C6" s="56">
        <v>20.2</v>
      </c>
    </row>
    <row r="7" spans="1:4" x14ac:dyDescent="0.2">
      <c r="A7" s="86" t="s">
        <v>296</v>
      </c>
      <c r="B7" s="21">
        <v>7404385</v>
      </c>
      <c r="C7" s="56">
        <v>19.399999999999999</v>
      </c>
    </row>
    <row r="8" spans="1:4" x14ac:dyDescent="0.2">
      <c r="A8" s="87" t="s">
        <v>297</v>
      </c>
      <c r="B8" s="21">
        <v>6550013</v>
      </c>
      <c r="C8" s="56">
        <v>17.2</v>
      </c>
    </row>
    <row r="9" spans="1:4" x14ac:dyDescent="0.2">
      <c r="A9" s="88" t="s">
        <v>298</v>
      </c>
      <c r="B9" s="21">
        <v>5505946</v>
      </c>
      <c r="C9" s="56">
        <v>14.3</v>
      </c>
    </row>
    <row r="10" spans="1:4" x14ac:dyDescent="0.2">
      <c r="A10" s="88" t="s">
        <v>293</v>
      </c>
      <c r="B10" s="21">
        <v>5198793</v>
      </c>
      <c r="C10" s="56">
        <v>13.5</v>
      </c>
    </row>
    <row r="11" spans="1:4" ht="15" customHeight="1" x14ac:dyDescent="0.2">
      <c r="A11" s="88" t="s">
        <v>294</v>
      </c>
      <c r="B11" s="21">
        <v>4952219</v>
      </c>
      <c r="C11" s="56">
        <v>12.9</v>
      </c>
    </row>
    <row r="12" spans="1:4" x14ac:dyDescent="0.2">
      <c r="A12" s="89" t="s">
        <v>295</v>
      </c>
      <c r="B12" s="31">
        <v>4905435</v>
      </c>
      <c r="C12" s="123">
        <v>12.8</v>
      </c>
    </row>
  </sheetData>
  <mergeCells count="3">
    <mergeCell ref="A3:A4"/>
    <mergeCell ref="B3:C3"/>
    <mergeCell ref="C1:D1"/>
  </mergeCells>
  <hyperlinks>
    <hyperlink ref="C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zoomScaleNormal="100" workbookViewId="0"/>
  </sheetViews>
  <sheetFormatPr defaultRowHeight="12.75" x14ac:dyDescent="0.2"/>
  <cols>
    <col min="1" max="1" width="26.85546875" style="2"/>
    <col min="2" max="13" width="13.42578125" style="2"/>
    <col min="14" max="1025" width="8.5703125" style="2"/>
    <col min="1026" max="16384" width="9.140625" style="2"/>
  </cols>
  <sheetData>
    <row r="1" spans="1:14" ht="29.25" customHeight="1" x14ac:dyDescent="0.2">
      <c r="A1" s="84" t="s">
        <v>185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29" t="s">
        <v>287</v>
      </c>
      <c r="N1" s="129"/>
    </row>
    <row r="2" spans="1:14" x14ac:dyDescent="0.2">
      <c r="A2" s="3" t="s">
        <v>325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4" ht="42.75" customHeight="1" x14ac:dyDescent="0.2">
      <c r="A3" s="131" t="s">
        <v>72</v>
      </c>
      <c r="B3" s="132" t="s">
        <v>186</v>
      </c>
      <c r="C3" s="132"/>
      <c r="D3" s="132"/>
      <c r="E3" s="132"/>
      <c r="F3" s="132"/>
      <c r="G3" s="132"/>
      <c r="H3" s="132" t="s">
        <v>187</v>
      </c>
      <c r="I3" s="135" t="s">
        <v>188</v>
      </c>
      <c r="J3" s="135"/>
      <c r="K3" s="135"/>
      <c r="L3" s="135"/>
      <c r="M3" s="135"/>
    </row>
    <row r="4" spans="1:14" ht="33.75" customHeight="1" x14ac:dyDescent="0.2">
      <c r="A4" s="131"/>
      <c r="B4" s="132" t="s">
        <v>154</v>
      </c>
      <c r="C4" s="132" t="s">
        <v>155</v>
      </c>
      <c r="D4" s="136" t="s">
        <v>183</v>
      </c>
      <c r="E4" s="136"/>
      <c r="F4" s="136"/>
      <c r="G4" s="136"/>
      <c r="H4" s="132"/>
      <c r="I4" s="132" t="s">
        <v>154</v>
      </c>
      <c r="J4" s="132" t="s">
        <v>155</v>
      </c>
      <c r="K4" s="133" t="s">
        <v>183</v>
      </c>
      <c r="L4" s="133"/>
      <c r="M4" s="133"/>
    </row>
    <row r="5" spans="1:14" ht="67.5" customHeight="1" x14ac:dyDescent="0.2">
      <c r="A5" s="131"/>
      <c r="B5" s="132"/>
      <c r="C5" s="132"/>
      <c r="D5" s="18" t="s">
        <v>179</v>
      </c>
      <c r="E5" s="18" t="s">
        <v>184</v>
      </c>
      <c r="F5" s="18" t="s">
        <v>180</v>
      </c>
      <c r="G5" s="18" t="s">
        <v>189</v>
      </c>
      <c r="H5" s="132"/>
      <c r="I5" s="132"/>
      <c r="J5" s="132"/>
      <c r="K5" s="18" t="s">
        <v>157</v>
      </c>
      <c r="L5" s="18" t="s">
        <v>180</v>
      </c>
      <c r="M5" s="18" t="s">
        <v>190</v>
      </c>
    </row>
    <row r="6" spans="1:14" ht="15" customHeight="1" x14ac:dyDescent="0.2">
      <c r="A6" s="134" t="s">
        <v>191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4" x14ac:dyDescent="0.2">
      <c r="A7" s="88" t="s">
        <v>291</v>
      </c>
      <c r="B7" s="13">
        <v>20533</v>
      </c>
      <c r="C7" s="13" t="s">
        <v>21</v>
      </c>
      <c r="D7" s="13" t="s">
        <v>21</v>
      </c>
      <c r="E7" s="13">
        <v>2995</v>
      </c>
      <c r="F7" s="13">
        <v>1100</v>
      </c>
      <c r="G7" s="13">
        <v>3607</v>
      </c>
      <c r="H7" s="9">
        <v>893</v>
      </c>
      <c r="I7" s="9">
        <v>178</v>
      </c>
      <c r="J7" s="13" t="s">
        <v>21</v>
      </c>
      <c r="K7" s="9">
        <v>70</v>
      </c>
      <c r="L7" s="9">
        <v>234</v>
      </c>
      <c r="M7" s="13">
        <v>1583</v>
      </c>
    </row>
    <row r="8" spans="1:14" x14ac:dyDescent="0.2">
      <c r="A8" s="88" t="s">
        <v>292</v>
      </c>
      <c r="B8" s="13">
        <v>19823</v>
      </c>
      <c r="C8" s="13" t="s">
        <v>21</v>
      </c>
      <c r="D8" s="13" t="s">
        <v>21</v>
      </c>
      <c r="E8" s="13">
        <v>2625</v>
      </c>
      <c r="F8" s="13">
        <v>1705</v>
      </c>
      <c r="G8" s="13">
        <v>4749</v>
      </c>
      <c r="H8" s="13">
        <v>1432</v>
      </c>
      <c r="I8" s="9">
        <v>135</v>
      </c>
      <c r="J8" s="13" t="s">
        <v>21</v>
      </c>
      <c r="K8" s="9">
        <v>97</v>
      </c>
      <c r="L8" s="9">
        <v>330</v>
      </c>
      <c r="M8" s="13">
        <v>1338</v>
      </c>
    </row>
    <row r="9" spans="1:14" x14ac:dyDescent="0.2">
      <c r="A9" s="86" t="s">
        <v>296</v>
      </c>
      <c r="B9" s="13">
        <v>16766</v>
      </c>
      <c r="C9" s="13">
        <v>6295</v>
      </c>
      <c r="D9" s="13" t="s">
        <v>21</v>
      </c>
      <c r="E9" s="13">
        <v>2372</v>
      </c>
      <c r="F9" s="13">
        <v>2292</v>
      </c>
      <c r="G9" s="13">
        <v>5803</v>
      </c>
      <c r="H9" s="13">
        <v>2567</v>
      </c>
      <c r="I9" s="9">
        <v>21</v>
      </c>
      <c r="J9" s="9">
        <v>72</v>
      </c>
      <c r="K9" s="9">
        <v>151</v>
      </c>
      <c r="L9" s="9">
        <v>978</v>
      </c>
      <c r="M9" s="13">
        <v>1710</v>
      </c>
    </row>
    <row r="10" spans="1:14" x14ac:dyDescent="0.2">
      <c r="A10" s="87" t="s">
        <v>297</v>
      </c>
      <c r="B10" s="13">
        <v>14572</v>
      </c>
      <c r="C10" s="13">
        <v>7031</v>
      </c>
      <c r="D10" s="9">
        <v>294</v>
      </c>
      <c r="E10" s="13">
        <v>1778</v>
      </c>
      <c r="F10" s="13">
        <v>2572</v>
      </c>
      <c r="G10" s="13">
        <v>4531</v>
      </c>
      <c r="H10" s="13">
        <v>3731</v>
      </c>
      <c r="I10" s="9">
        <v>10</v>
      </c>
      <c r="J10" s="9">
        <v>130</v>
      </c>
      <c r="K10" s="9">
        <v>119</v>
      </c>
      <c r="L10" s="13">
        <v>2116</v>
      </c>
      <c r="M10" s="13">
        <v>1752</v>
      </c>
    </row>
    <row r="11" spans="1:14" x14ac:dyDescent="0.2">
      <c r="A11" s="88" t="s">
        <v>298</v>
      </c>
      <c r="B11" s="13">
        <v>13922</v>
      </c>
      <c r="C11" s="13">
        <v>7278</v>
      </c>
      <c r="D11" s="9">
        <v>428</v>
      </c>
      <c r="E11" s="13">
        <v>1763</v>
      </c>
      <c r="F11" s="13">
        <v>2447</v>
      </c>
      <c r="G11" s="13">
        <v>2757</v>
      </c>
      <c r="H11" s="13">
        <v>2941</v>
      </c>
      <c r="I11" s="9">
        <v>5</v>
      </c>
      <c r="J11" s="9">
        <v>164</v>
      </c>
      <c r="K11" s="9">
        <v>112</v>
      </c>
      <c r="L11" s="13">
        <v>2599</v>
      </c>
      <c r="M11" s="9">
        <v>863</v>
      </c>
    </row>
    <row r="12" spans="1:14" x14ac:dyDescent="0.2">
      <c r="A12" s="88" t="s">
        <v>293</v>
      </c>
      <c r="B12" s="13">
        <v>13560</v>
      </c>
      <c r="C12" s="13">
        <v>7495</v>
      </c>
      <c r="D12" s="9">
        <v>490</v>
      </c>
      <c r="E12" s="13">
        <v>1683</v>
      </c>
      <c r="F12" s="13">
        <v>2241</v>
      </c>
      <c r="G12" s="13">
        <v>2031</v>
      </c>
      <c r="H12" s="13">
        <v>2355</v>
      </c>
      <c r="I12" s="9">
        <v>3</v>
      </c>
      <c r="J12" s="9">
        <v>189</v>
      </c>
      <c r="K12" s="13" t="s">
        <v>21</v>
      </c>
      <c r="L12" s="13">
        <v>1647</v>
      </c>
      <c r="M12" s="9">
        <v>16</v>
      </c>
    </row>
    <row r="13" spans="1:14" x14ac:dyDescent="0.2">
      <c r="A13" s="88" t="s">
        <v>294</v>
      </c>
      <c r="B13" s="13">
        <v>13514</v>
      </c>
      <c r="C13" s="13">
        <v>7528</v>
      </c>
      <c r="D13" s="9">
        <v>495</v>
      </c>
      <c r="E13" s="9">
        <v>1663</v>
      </c>
      <c r="F13" s="9">
        <v>2230</v>
      </c>
      <c r="G13" s="9">
        <v>2026</v>
      </c>
      <c r="H13" s="9">
        <v>2331</v>
      </c>
      <c r="I13" s="9">
        <v>3</v>
      </c>
      <c r="J13" s="9">
        <v>178</v>
      </c>
      <c r="K13" s="13" t="s">
        <v>21</v>
      </c>
      <c r="L13" s="9">
        <v>1588</v>
      </c>
      <c r="M13" s="13" t="s">
        <v>21</v>
      </c>
    </row>
    <row r="14" spans="1:14" x14ac:dyDescent="0.2">
      <c r="A14" s="89" t="s">
        <v>295</v>
      </c>
      <c r="B14" s="34">
        <v>14468</v>
      </c>
      <c r="C14" s="34">
        <v>1861</v>
      </c>
      <c r="D14" s="50">
        <v>510</v>
      </c>
      <c r="E14" s="27">
        <v>1504</v>
      </c>
      <c r="F14" s="27">
        <v>2248</v>
      </c>
      <c r="G14" s="27">
        <v>2012</v>
      </c>
      <c r="H14" s="27">
        <v>2167</v>
      </c>
      <c r="I14" s="27">
        <v>103</v>
      </c>
      <c r="J14" s="27">
        <v>80</v>
      </c>
      <c r="K14" s="34" t="s">
        <v>21</v>
      </c>
      <c r="L14" s="27">
        <v>1469</v>
      </c>
      <c r="M14" s="34" t="s">
        <v>21</v>
      </c>
    </row>
    <row r="15" spans="1:14" ht="15" customHeight="1" x14ac:dyDescent="0.2">
      <c r="A15" s="130" t="s">
        <v>192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</row>
    <row r="16" spans="1:14" ht="1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">
      <c r="A17" s="88" t="s">
        <v>291</v>
      </c>
      <c r="B17" s="51">
        <v>5287</v>
      </c>
      <c r="C17" s="13" t="s">
        <v>21</v>
      </c>
      <c r="D17" s="13" t="s">
        <v>21</v>
      </c>
      <c r="E17" s="51">
        <v>814.5</v>
      </c>
      <c r="F17" s="51">
        <v>445</v>
      </c>
      <c r="G17" s="51">
        <v>636.6</v>
      </c>
      <c r="H17" s="51">
        <v>108.3</v>
      </c>
      <c r="I17" s="51">
        <v>13.9</v>
      </c>
      <c r="J17" s="13" t="s">
        <v>21</v>
      </c>
      <c r="K17" s="51">
        <v>3.9</v>
      </c>
      <c r="L17" s="51">
        <v>48.6</v>
      </c>
      <c r="M17" s="51">
        <v>158.4</v>
      </c>
    </row>
    <row r="18" spans="1:13" x14ac:dyDescent="0.2">
      <c r="A18" s="88" t="s">
        <v>292</v>
      </c>
      <c r="B18" s="51">
        <v>5104.2</v>
      </c>
      <c r="C18" s="13" t="s">
        <v>21</v>
      </c>
      <c r="D18" s="13" t="s">
        <v>21</v>
      </c>
      <c r="E18" s="51">
        <v>721.9</v>
      </c>
      <c r="F18" s="51">
        <v>683</v>
      </c>
      <c r="G18" s="51">
        <v>838</v>
      </c>
      <c r="H18" s="51">
        <v>161</v>
      </c>
      <c r="I18" s="51">
        <v>8.6999999999999993</v>
      </c>
      <c r="J18" s="13" t="s">
        <v>21</v>
      </c>
      <c r="K18" s="51">
        <v>8</v>
      </c>
      <c r="L18" s="51">
        <v>73</v>
      </c>
      <c r="M18" s="51">
        <v>174</v>
      </c>
    </row>
    <row r="19" spans="1:13" x14ac:dyDescent="0.2">
      <c r="A19" s="86" t="s">
        <v>296</v>
      </c>
      <c r="B19" s="51">
        <v>3220.5</v>
      </c>
      <c r="C19" s="51">
        <v>1189.9000000000001</v>
      </c>
      <c r="D19" s="13" t="s">
        <v>21</v>
      </c>
      <c r="E19" s="51">
        <v>542</v>
      </c>
      <c r="F19" s="51">
        <v>924.2</v>
      </c>
      <c r="G19" s="51">
        <v>976.9</v>
      </c>
      <c r="H19" s="51">
        <v>200.1</v>
      </c>
      <c r="I19" s="51">
        <v>0.7</v>
      </c>
      <c r="J19" s="51">
        <v>4.8</v>
      </c>
      <c r="K19" s="51">
        <v>13.5</v>
      </c>
      <c r="L19" s="51">
        <v>129.5</v>
      </c>
      <c r="M19" s="51">
        <v>193.3</v>
      </c>
    </row>
    <row r="20" spans="1:13" x14ac:dyDescent="0.2">
      <c r="A20" s="87" t="s">
        <v>297</v>
      </c>
      <c r="B20" s="51">
        <v>2602</v>
      </c>
      <c r="C20" s="51">
        <v>1596.8</v>
      </c>
      <c r="D20" s="51">
        <v>5.2</v>
      </c>
      <c r="E20" s="51">
        <v>232.5</v>
      </c>
      <c r="F20" s="51">
        <v>738.6</v>
      </c>
      <c r="G20" s="51">
        <v>743.8</v>
      </c>
      <c r="H20" s="51">
        <v>313.5</v>
      </c>
      <c r="I20" s="51">
        <v>0.1</v>
      </c>
      <c r="J20" s="51">
        <v>12.7</v>
      </c>
      <c r="K20" s="51">
        <v>7.8</v>
      </c>
      <c r="L20" s="51">
        <v>174.8</v>
      </c>
      <c r="M20" s="51">
        <v>113.1</v>
      </c>
    </row>
    <row r="21" spans="1:13" x14ac:dyDescent="0.2">
      <c r="A21" s="88" t="s">
        <v>298</v>
      </c>
      <c r="B21" s="51">
        <v>2191.6</v>
      </c>
      <c r="C21" s="51">
        <v>1261.4000000000001</v>
      </c>
      <c r="D21" s="51">
        <v>9.8000000000000007</v>
      </c>
      <c r="E21" s="51">
        <v>224.9</v>
      </c>
      <c r="F21" s="51">
        <v>634.5</v>
      </c>
      <c r="G21" s="51">
        <v>595.70000000000005</v>
      </c>
      <c r="H21" s="51">
        <v>298.8</v>
      </c>
      <c r="I21" s="51">
        <v>0.2</v>
      </c>
      <c r="J21" s="51">
        <v>16.100000000000001</v>
      </c>
      <c r="K21" s="51">
        <v>5.6</v>
      </c>
      <c r="L21" s="51">
        <v>218.3</v>
      </c>
      <c r="M21" s="51">
        <v>49</v>
      </c>
    </row>
    <row r="22" spans="1:13" x14ac:dyDescent="0.2">
      <c r="A22" s="88" t="s">
        <v>293</v>
      </c>
      <c r="B22" s="51">
        <v>2480.8000000000002</v>
      </c>
      <c r="C22" s="51">
        <v>1073.5999999999999</v>
      </c>
      <c r="D22" s="51">
        <v>10.8</v>
      </c>
      <c r="E22" s="51">
        <v>178.8</v>
      </c>
      <c r="F22" s="51">
        <v>501.2</v>
      </c>
      <c r="G22" s="51">
        <v>518.9</v>
      </c>
      <c r="H22" s="51">
        <v>255.1</v>
      </c>
      <c r="I22" s="51">
        <v>0.02</v>
      </c>
      <c r="J22" s="51">
        <v>11.6</v>
      </c>
      <c r="K22" s="13" t="s">
        <v>21</v>
      </c>
      <c r="L22" s="51">
        <v>167.6</v>
      </c>
      <c r="M22" s="51">
        <v>0.3</v>
      </c>
    </row>
    <row r="23" spans="1:13" x14ac:dyDescent="0.2">
      <c r="A23" s="88" t="s">
        <v>294</v>
      </c>
      <c r="B23" s="51">
        <v>2296.5</v>
      </c>
      <c r="C23" s="51">
        <v>1061.3</v>
      </c>
      <c r="D23" s="51">
        <v>10.7</v>
      </c>
      <c r="E23" s="51">
        <v>166.2</v>
      </c>
      <c r="F23" s="51">
        <v>485.5</v>
      </c>
      <c r="G23" s="51">
        <v>518.70000000000005</v>
      </c>
      <c r="H23" s="51">
        <v>248.1</v>
      </c>
      <c r="I23" s="51">
        <v>0.01</v>
      </c>
      <c r="J23" s="51">
        <v>10</v>
      </c>
      <c r="K23" s="13" t="s">
        <v>21</v>
      </c>
      <c r="L23" s="51">
        <v>155.19999999999999</v>
      </c>
      <c r="M23" s="13" t="s">
        <v>21</v>
      </c>
    </row>
    <row r="24" spans="1:13" x14ac:dyDescent="0.2">
      <c r="A24" s="89" t="s">
        <v>295</v>
      </c>
      <c r="B24" s="52">
        <v>2657</v>
      </c>
      <c r="C24" s="52">
        <v>703.9</v>
      </c>
      <c r="D24" s="52">
        <v>10.5</v>
      </c>
      <c r="E24" s="52">
        <v>155.80000000000001</v>
      </c>
      <c r="F24" s="52">
        <v>474.5</v>
      </c>
      <c r="G24" s="52">
        <v>516.20000000000005</v>
      </c>
      <c r="H24" s="52">
        <v>235.6</v>
      </c>
      <c r="I24" s="52">
        <v>1.2</v>
      </c>
      <c r="J24" s="52">
        <v>7.5</v>
      </c>
      <c r="K24" s="34" t="s">
        <v>21</v>
      </c>
      <c r="L24" s="52">
        <v>143.1</v>
      </c>
      <c r="M24" s="34" t="s">
        <v>21</v>
      </c>
    </row>
    <row r="25" spans="1:13" ht="15" customHeight="1" x14ac:dyDescent="0.2">
      <c r="A25" s="130" t="s">
        <v>193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</row>
    <row r="26" spans="1:13" x14ac:dyDescent="0.2">
      <c r="A26" s="88" t="s">
        <v>291</v>
      </c>
      <c r="B26" s="51">
        <v>616.4</v>
      </c>
      <c r="C26" s="13" t="s">
        <v>21</v>
      </c>
      <c r="D26" s="13" t="s">
        <v>21</v>
      </c>
      <c r="E26" s="51">
        <v>238.1</v>
      </c>
      <c r="F26" s="51">
        <v>92.5</v>
      </c>
      <c r="G26" s="51">
        <v>113</v>
      </c>
      <c r="H26" s="51">
        <v>41.9</v>
      </c>
      <c r="I26" s="51">
        <v>6</v>
      </c>
      <c r="J26" s="13" t="s">
        <v>21</v>
      </c>
      <c r="K26" s="51">
        <v>4.4000000000000004</v>
      </c>
      <c r="L26" s="51">
        <v>12.6</v>
      </c>
      <c r="M26" s="51">
        <v>42</v>
      </c>
    </row>
    <row r="27" spans="1:13" x14ac:dyDescent="0.2">
      <c r="A27" s="88" t="s">
        <v>292</v>
      </c>
      <c r="B27" s="51">
        <v>627.70000000000005</v>
      </c>
      <c r="C27" s="13" t="s">
        <v>21</v>
      </c>
      <c r="D27" s="13" t="s">
        <v>21</v>
      </c>
      <c r="E27" s="51">
        <v>215.6</v>
      </c>
      <c r="F27" s="51">
        <v>141.19999999999999</v>
      </c>
      <c r="G27" s="51">
        <v>169.6</v>
      </c>
      <c r="H27" s="51">
        <v>59.2</v>
      </c>
      <c r="I27" s="51">
        <v>4.5999999999999996</v>
      </c>
      <c r="J27" s="13" t="s">
        <v>21</v>
      </c>
      <c r="K27" s="51">
        <v>3.6</v>
      </c>
      <c r="L27" s="51">
        <v>17.399999999999999</v>
      </c>
      <c r="M27" s="51">
        <v>42.1</v>
      </c>
    </row>
    <row r="28" spans="1:13" x14ac:dyDescent="0.2">
      <c r="A28" s="86" t="s">
        <v>296</v>
      </c>
      <c r="B28" s="51">
        <v>561.79999999999995</v>
      </c>
      <c r="C28" s="13" t="s">
        <v>21</v>
      </c>
      <c r="D28" s="13" t="s">
        <v>21</v>
      </c>
      <c r="E28" s="51">
        <v>177.4</v>
      </c>
      <c r="F28" s="51">
        <v>194.4</v>
      </c>
      <c r="G28" s="51">
        <v>192.8</v>
      </c>
      <c r="H28" s="51">
        <v>78.400000000000006</v>
      </c>
      <c r="I28" s="51">
        <v>0.5</v>
      </c>
      <c r="J28" s="13" t="s">
        <v>21</v>
      </c>
      <c r="K28" s="51">
        <v>4.4000000000000004</v>
      </c>
      <c r="L28" s="51">
        <v>41.5</v>
      </c>
      <c r="M28" s="51">
        <v>53.1</v>
      </c>
    </row>
    <row r="29" spans="1:13" x14ac:dyDescent="0.2">
      <c r="A29" s="87" t="s">
        <v>297</v>
      </c>
      <c r="B29" s="51">
        <v>476.7</v>
      </c>
      <c r="C29" s="51">
        <v>527.1</v>
      </c>
      <c r="D29" s="51">
        <v>0.4</v>
      </c>
      <c r="E29" s="51">
        <v>75.7</v>
      </c>
      <c r="F29" s="51">
        <v>236</v>
      </c>
      <c r="G29" s="51">
        <v>184.8</v>
      </c>
      <c r="H29" s="51">
        <v>104.3</v>
      </c>
      <c r="I29" s="51">
        <v>0.04</v>
      </c>
      <c r="J29" s="51">
        <v>2.8</v>
      </c>
      <c r="K29" s="51">
        <v>2.2000000000000002</v>
      </c>
      <c r="L29" s="51">
        <v>55.8</v>
      </c>
      <c r="M29" s="51">
        <v>42.1</v>
      </c>
    </row>
    <row r="30" spans="1:13" x14ac:dyDescent="0.2">
      <c r="A30" s="88" t="s">
        <v>298</v>
      </c>
      <c r="B30" s="51">
        <v>378.4</v>
      </c>
      <c r="C30" s="51">
        <v>412.3</v>
      </c>
      <c r="D30" s="51">
        <v>0.8</v>
      </c>
      <c r="E30" s="51">
        <v>75</v>
      </c>
      <c r="F30" s="51">
        <v>209.1</v>
      </c>
      <c r="G30" s="51">
        <v>139.9</v>
      </c>
      <c r="H30" s="51">
        <v>82</v>
      </c>
      <c r="I30" s="51">
        <v>0.04</v>
      </c>
      <c r="J30" s="51">
        <v>4.0999999999999996</v>
      </c>
      <c r="K30" s="51">
        <v>1.4</v>
      </c>
      <c r="L30" s="51">
        <v>55.3</v>
      </c>
      <c r="M30" s="51">
        <v>10.3</v>
      </c>
    </row>
    <row r="31" spans="1:13" ht="14.25" customHeight="1" x14ac:dyDescent="0.2">
      <c r="A31" s="88" t="s">
        <v>293</v>
      </c>
      <c r="B31" s="51">
        <v>347.7</v>
      </c>
      <c r="C31" s="51">
        <v>350.2</v>
      </c>
      <c r="D31" s="51">
        <v>2.5</v>
      </c>
      <c r="E31" s="51">
        <v>55.6</v>
      </c>
      <c r="F31" s="51">
        <v>164.5</v>
      </c>
      <c r="G31" s="51">
        <v>114.6</v>
      </c>
      <c r="H31" s="51">
        <v>76.400000000000006</v>
      </c>
      <c r="I31" s="51">
        <v>0.01</v>
      </c>
      <c r="J31" s="51">
        <v>3.4</v>
      </c>
      <c r="K31" s="13" t="s">
        <v>21</v>
      </c>
      <c r="L31" s="51">
        <v>45.9</v>
      </c>
      <c r="M31" s="51">
        <v>0.1</v>
      </c>
    </row>
    <row r="32" spans="1:13" ht="14.25" customHeight="1" x14ac:dyDescent="0.2">
      <c r="A32" s="93" t="s">
        <v>294</v>
      </c>
      <c r="B32" s="52" t="s">
        <v>21</v>
      </c>
      <c r="C32" s="52">
        <v>340.4</v>
      </c>
      <c r="D32" s="52">
        <v>2.5</v>
      </c>
      <c r="E32" s="52">
        <v>49.6</v>
      </c>
      <c r="F32" s="52">
        <v>158.6</v>
      </c>
      <c r="G32" s="52">
        <v>117.1</v>
      </c>
      <c r="H32" s="52">
        <v>70.400000000000006</v>
      </c>
      <c r="I32" s="13" t="s">
        <v>21</v>
      </c>
      <c r="J32" s="52">
        <v>2.9</v>
      </c>
      <c r="K32" s="34" t="s">
        <v>21</v>
      </c>
      <c r="L32" s="52">
        <v>43.5</v>
      </c>
      <c r="M32" s="34" t="s">
        <v>21</v>
      </c>
    </row>
    <row r="33" spans="1:13" ht="14.25" customHeight="1" x14ac:dyDescent="0.2">
      <c r="A33" s="25"/>
      <c r="B33" s="53"/>
      <c r="C33" s="53"/>
      <c r="D33" s="53"/>
      <c r="E33" s="53"/>
      <c r="F33" s="53"/>
      <c r="G33" s="53"/>
      <c r="H33" s="53"/>
      <c r="I33" s="54"/>
      <c r="J33" s="53"/>
      <c r="K33" s="19"/>
      <c r="L33" s="53"/>
      <c r="M33" s="53"/>
    </row>
    <row r="34" spans="1:13" ht="34.5" customHeight="1" x14ac:dyDescent="0.2">
      <c r="A34" s="137" t="s">
        <v>61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</row>
    <row r="35" spans="1:13" ht="34.5" customHeight="1" x14ac:dyDescent="0.2">
      <c r="A35" s="138" t="s">
        <v>344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</row>
  </sheetData>
  <mergeCells count="16">
    <mergeCell ref="A35:M35"/>
    <mergeCell ref="A3:A5"/>
    <mergeCell ref="B3:G3"/>
    <mergeCell ref="H3:H5"/>
    <mergeCell ref="I3:M3"/>
    <mergeCell ref="B4:B5"/>
    <mergeCell ref="C4:C5"/>
    <mergeCell ref="D4:G4"/>
    <mergeCell ref="I4:I5"/>
    <mergeCell ref="J4:J5"/>
    <mergeCell ref="K4:M4"/>
    <mergeCell ref="M1:N1"/>
    <mergeCell ref="A6:M6"/>
    <mergeCell ref="A15:M15"/>
    <mergeCell ref="A25:M25"/>
    <mergeCell ref="A34:M34"/>
  </mergeCells>
  <hyperlinks>
    <hyperlink ref="M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35"/>
  <sheetViews>
    <sheetView showGridLines="0" zoomScaleNormal="100" workbookViewId="0"/>
  </sheetViews>
  <sheetFormatPr defaultColWidth="17" defaultRowHeight="12.75" x14ac:dyDescent="0.2"/>
  <cols>
    <col min="1" max="16384" width="17" style="2"/>
  </cols>
  <sheetData>
    <row r="1" spans="1:8" ht="27.75" customHeight="1" x14ac:dyDescent="0.2">
      <c r="A1" s="84" t="s">
        <v>182</v>
      </c>
      <c r="B1" s="17"/>
      <c r="C1" s="17"/>
      <c r="D1" s="17"/>
      <c r="E1" s="17"/>
      <c r="F1" s="17"/>
      <c r="G1" s="129" t="s">
        <v>287</v>
      </c>
      <c r="H1" s="129"/>
    </row>
    <row r="2" spans="1:8" x14ac:dyDescent="0.2">
      <c r="A2" s="3" t="s">
        <v>22</v>
      </c>
      <c r="B2" s="17"/>
      <c r="C2" s="17"/>
      <c r="D2" s="17"/>
      <c r="E2" s="17"/>
      <c r="F2" s="17"/>
      <c r="G2" s="17"/>
    </row>
    <row r="3" spans="1:8" ht="31.5" customHeight="1" x14ac:dyDescent="0.2">
      <c r="A3" s="131" t="s">
        <v>72</v>
      </c>
      <c r="B3" s="135" t="s">
        <v>73</v>
      </c>
      <c r="C3" s="135"/>
      <c r="D3" s="135"/>
      <c r="E3" s="135"/>
      <c r="F3" s="135"/>
      <c r="G3" s="135"/>
    </row>
    <row r="4" spans="1:8" ht="32.25" customHeight="1" x14ac:dyDescent="0.2">
      <c r="A4" s="131"/>
      <c r="B4" s="132" t="s">
        <v>154</v>
      </c>
      <c r="C4" s="132" t="s">
        <v>155</v>
      </c>
      <c r="D4" s="135" t="s">
        <v>183</v>
      </c>
      <c r="E4" s="135"/>
      <c r="F4" s="135"/>
      <c r="G4" s="135"/>
    </row>
    <row r="5" spans="1:8" ht="48.75" customHeight="1" x14ac:dyDescent="0.2">
      <c r="A5" s="131"/>
      <c r="B5" s="132"/>
      <c r="C5" s="132"/>
      <c r="D5" s="18" t="s">
        <v>179</v>
      </c>
      <c r="E5" s="18" t="s">
        <v>184</v>
      </c>
      <c r="F5" s="18" t="s">
        <v>180</v>
      </c>
      <c r="G5" s="18" t="s">
        <v>181</v>
      </c>
    </row>
    <row r="6" spans="1:8" ht="15" customHeight="1" x14ac:dyDescent="0.2">
      <c r="A6" s="134" t="s">
        <v>82</v>
      </c>
      <c r="B6" s="134"/>
      <c r="C6" s="134"/>
      <c r="D6" s="134"/>
      <c r="E6" s="134"/>
      <c r="F6" s="134"/>
      <c r="G6" s="134"/>
    </row>
    <row r="7" spans="1:8" x14ac:dyDescent="0.2">
      <c r="A7" s="88" t="s">
        <v>291</v>
      </c>
      <c r="B7" s="16">
        <v>5287032</v>
      </c>
      <c r="C7" s="16" t="s">
        <v>21</v>
      </c>
      <c r="D7" s="16" t="s">
        <v>21</v>
      </c>
      <c r="E7" s="16">
        <v>814525</v>
      </c>
      <c r="F7" s="16">
        <v>445018</v>
      </c>
      <c r="G7" s="13">
        <v>636595</v>
      </c>
    </row>
    <row r="8" spans="1:8" x14ac:dyDescent="0.2">
      <c r="A8" s="88" t="s">
        <v>292</v>
      </c>
      <c r="B8" s="16">
        <v>5104200</v>
      </c>
      <c r="C8" s="16" t="s">
        <v>21</v>
      </c>
      <c r="D8" s="16" t="s">
        <v>21</v>
      </c>
      <c r="E8" s="16">
        <v>721860</v>
      </c>
      <c r="F8" s="16">
        <v>682997</v>
      </c>
      <c r="G8" s="13">
        <v>838025</v>
      </c>
    </row>
    <row r="9" spans="1:8" x14ac:dyDescent="0.2">
      <c r="A9" s="86" t="s">
        <v>296</v>
      </c>
      <c r="B9" s="16">
        <v>3220571</v>
      </c>
      <c r="C9" s="16">
        <v>1189945</v>
      </c>
      <c r="D9" s="16" t="s">
        <v>21</v>
      </c>
      <c r="E9" s="16">
        <v>541951</v>
      </c>
      <c r="F9" s="16">
        <v>924178</v>
      </c>
      <c r="G9" s="13">
        <v>976883</v>
      </c>
    </row>
    <row r="10" spans="1:8" x14ac:dyDescent="0.2">
      <c r="A10" s="87" t="s">
        <v>297</v>
      </c>
      <c r="B10" s="16">
        <v>2602020</v>
      </c>
      <c r="C10" s="16">
        <v>1596781</v>
      </c>
      <c r="D10" s="16">
        <v>5223</v>
      </c>
      <c r="E10" s="16">
        <v>232499</v>
      </c>
      <c r="F10" s="16">
        <v>738625</v>
      </c>
      <c r="G10" s="13">
        <v>743811</v>
      </c>
    </row>
    <row r="11" spans="1:8" x14ac:dyDescent="0.2">
      <c r="A11" s="88" t="s">
        <v>298</v>
      </c>
      <c r="B11" s="16">
        <v>2191659</v>
      </c>
      <c r="C11" s="16">
        <v>1261381</v>
      </c>
      <c r="D11" s="16">
        <v>9825</v>
      </c>
      <c r="E11" s="16">
        <v>224884</v>
      </c>
      <c r="F11" s="16">
        <v>634457</v>
      </c>
      <c r="G11" s="13">
        <v>595732</v>
      </c>
    </row>
    <row r="12" spans="1:8" x14ac:dyDescent="0.2">
      <c r="A12" s="88" t="s">
        <v>293</v>
      </c>
      <c r="B12" s="16">
        <v>2480777</v>
      </c>
      <c r="C12" s="16">
        <v>1073630</v>
      </c>
      <c r="D12" s="16">
        <v>10784</v>
      </c>
      <c r="E12" s="16">
        <v>178809</v>
      </c>
      <c r="F12" s="16">
        <v>501240</v>
      </c>
      <c r="G12" s="13">
        <v>518862</v>
      </c>
    </row>
    <row r="13" spans="1:8" x14ac:dyDescent="0.2">
      <c r="A13" s="88" t="s">
        <v>294</v>
      </c>
      <c r="B13" s="16">
        <v>2296516</v>
      </c>
      <c r="C13" s="16">
        <v>1061322</v>
      </c>
      <c r="D13" s="16">
        <v>10707</v>
      </c>
      <c r="E13" s="16">
        <v>166213</v>
      </c>
      <c r="F13" s="16">
        <v>485489</v>
      </c>
      <c r="G13" s="13">
        <v>518742</v>
      </c>
    </row>
    <row r="14" spans="1:8" x14ac:dyDescent="0.2">
      <c r="A14" s="89" t="s">
        <v>295</v>
      </c>
      <c r="B14" s="46">
        <v>2657008</v>
      </c>
      <c r="C14" s="46">
        <v>703926</v>
      </c>
      <c r="D14" s="46">
        <v>10539</v>
      </c>
      <c r="E14" s="46">
        <v>155832</v>
      </c>
      <c r="F14" s="46">
        <v>474521</v>
      </c>
      <c r="G14" s="34">
        <v>516193</v>
      </c>
    </row>
    <row r="15" spans="1:8" ht="13.9" customHeight="1" x14ac:dyDescent="0.2">
      <c r="A15" s="130" t="s">
        <v>160</v>
      </c>
      <c r="B15" s="130"/>
      <c r="C15" s="130"/>
      <c r="D15" s="130"/>
      <c r="E15" s="130"/>
      <c r="F15" s="130"/>
      <c r="G15" s="130"/>
    </row>
    <row r="16" spans="1:8" x14ac:dyDescent="0.2">
      <c r="A16" s="88" t="s">
        <v>291</v>
      </c>
      <c r="B16" s="16">
        <v>2729563</v>
      </c>
      <c r="C16" s="16" t="s">
        <v>21</v>
      </c>
      <c r="D16" s="16" t="s">
        <v>21</v>
      </c>
      <c r="E16" s="16">
        <v>512483</v>
      </c>
      <c r="F16" s="16">
        <v>121613</v>
      </c>
      <c r="G16" s="13">
        <v>307859</v>
      </c>
    </row>
    <row r="17" spans="1:7" x14ac:dyDescent="0.2">
      <c r="A17" s="88" t="s">
        <v>292</v>
      </c>
      <c r="B17" s="16">
        <v>2628856</v>
      </c>
      <c r="C17" s="16" t="s">
        <v>21</v>
      </c>
      <c r="D17" s="16" t="s">
        <v>21</v>
      </c>
      <c r="E17" s="16">
        <v>460217</v>
      </c>
      <c r="F17" s="16">
        <v>218494</v>
      </c>
      <c r="G17" s="13">
        <v>439712</v>
      </c>
    </row>
    <row r="18" spans="1:7" x14ac:dyDescent="0.2">
      <c r="A18" s="86" t="s">
        <v>296</v>
      </c>
      <c r="B18" s="16">
        <v>1658543</v>
      </c>
      <c r="C18" s="16">
        <v>613792</v>
      </c>
      <c r="D18" s="16" t="s">
        <v>21</v>
      </c>
      <c r="E18" s="16">
        <v>356366</v>
      </c>
      <c r="F18" s="16">
        <v>344768</v>
      </c>
      <c r="G18" s="13">
        <v>530269</v>
      </c>
    </row>
    <row r="19" spans="1:7" x14ac:dyDescent="0.2">
      <c r="A19" s="87" t="s">
        <v>297</v>
      </c>
      <c r="B19" s="16">
        <v>1337984</v>
      </c>
      <c r="C19" s="16">
        <v>826160</v>
      </c>
      <c r="D19" s="16">
        <v>2954</v>
      </c>
      <c r="E19" s="16">
        <v>166047</v>
      </c>
      <c r="F19" s="16">
        <v>294768</v>
      </c>
      <c r="G19" s="13">
        <v>420480</v>
      </c>
    </row>
    <row r="20" spans="1:7" x14ac:dyDescent="0.2">
      <c r="A20" s="88" t="s">
        <v>298</v>
      </c>
      <c r="B20" s="16">
        <v>1126630</v>
      </c>
      <c r="C20" s="16">
        <v>653950</v>
      </c>
      <c r="D20" s="16">
        <v>5490</v>
      </c>
      <c r="E20" s="16">
        <v>157184</v>
      </c>
      <c r="F20" s="16">
        <v>241863</v>
      </c>
      <c r="G20" s="13">
        <v>344540</v>
      </c>
    </row>
    <row r="21" spans="1:7" x14ac:dyDescent="0.2">
      <c r="A21" s="88" t="s">
        <v>293</v>
      </c>
      <c r="B21" s="16">
        <v>1267167</v>
      </c>
      <c r="C21" s="16">
        <v>555203</v>
      </c>
      <c r="D21" s="16">
        <v>6283</v>
      </c>
      <c r="E21" s="16">
        <v>121554</v>
      </c>
      <c r="F21" s="16">
        <v>189985</v>
      </c>
      <c r="G21" s="13">
        <v>305115</v>
      </c>
    </row>
    <row r="22" spans="1:7" x14ac:dyDescent="0.2">
      <c r="A22" s="88" t="s">
        <v>294</v>
      </c>
      <c r="B22" s="16">
        <v>1177858</v>
      </c>
      <c r="C22" s="16">
        <v>546441</v>
      </c>
      <c r="D22" s="16">
        <v>6203</v>
      </c>
      <c r="E22" s="16">
        <v>113569</v>
      </c>
      <c r="F22" s="16">
        <v>183236</v>
      </c>
      <c r="G22" s="13">
        <v>306897</v>
      </c>
    </row>
    <row r="23" spans="1:7" x14ac:dyDescent="0.2">
      <c r="A23" s="89" t="s">
        <v>295</v>
      </c>
      <c r="B23" s="48">
        <v>1368393</v>
      </c>
      <c r="C23" s="48">
        <v>360561</v>
      </c>
      <c r="D23" s="48">
        <v>6151</v>
      </c>
      <c r="E23" s="48">
        <v>106809</v>
      </c>
      <c r="F23" s="48">
        <v>178047</v>
      </c>
      <c r="G23" s="31">
        <v>307138</v>
      </c>
    </row>
    <row r="24" spans="1:7" ht="13.9" customHeight="1" x14ac:dyDescent="0.2">
      <c r="A24" s="130" t="s">
        <v>161</v>
      </c>
      <c r="B24" s="130"/>
      <c r="C24" s="130"/>
      <c r="D24" s="130"/>
      <c r="E24" s="130"/>
      <c r="F24" s="130"/>
      <c r="G24" s="130"/>
    </row>
    <row r="25" spans="1:7" x14ac:dyDescent="0.2">
      <c r="A25" s="88" t="s">
        <v>291</v>
      </c>
      <c r="B25" s="16">
        <v>2557469</v>
      </c>
      <c r="C25" s="16" t="s">
        <v>21</v>
      </c>
      <c r="D25" s="16" t="s">
        <v>21</v>
      </c>
      <c r="E25" s="16">
        <v>302042</v>
      </c>
      <c r="F25" s="16">
        <v>323405</v>
      </c>
      <c r="G25" s="13">
        <v>328736</v>
      </c>
    </row>
    <row r="26" spans="1:7" x14ac:dyDescent="0.2">
      <c r="A26" s="88" t="s">
        <v>292</v>
      </c>
      <c r="B26" s="16">
        <v>2475344</v>
      </c>
      <c r="C26" s="16" t="s">
        <v>21</v>
      </c>
      <c r="D26" s="16" t="s">
        <v>21</v>
      </c>
      <c r="E26" s="16">
        <v>261643</v>
      </c>
      <c r="F26" s="16">
        <v>464503</v>
      </c>
      <c r="G26" s="13">
        <v>398313</v>
      </c>
    </row>
    <row r="27" spans="1:7" x14ac:dyDescent="0.2">
      <c r="A27" s="86" t="s">
        <v>296</v>
      </c>
      <c r="B27" s="16">
        <v>1562028</v>
      </c>
      <c r="C27" s="16">
        <v>576153</v>
      </c>
      <c r="D27" s="16" t="s">
        <v>21</v>
      </c>
      <c r="E27" s="16">
        <v>185585</v>
      </c>
      <c r="F27" s="16">
        <v>579410</v>
      </c>
      <c r="G27" s="13">
        <v>446614</v>
      </c>
    </row>
    <row r="28" spans="1:7" x14ac:dyDescent="0.2">
      <c r="A28" s="87" t="s">
        <v>297</v>
      </c>
      <c r="B28" s="16">
        <v>1264036</v>
      </c>
      <c r="C28" s="16">
        <v>770621</v>
      </c>
      <c r="D28" s="16">
        <v>2269</v>
      </c>
      <c r="E28" s="16">
        <v>66452</v>
      </c>
      <c r="F28" s="16">
        <v>443857</v>
      </c>
      <c r="G28" s="13">
        <v>323331</v>
      </c>
    </row>
    <row r="29" spans="1:7" x14ac:dyDescent="0.2">
      <c r="A29" s="88" t="s">
        <v>298</v>
      </c>
      <c r="B29" s="16">
        <v>1065029</v>
      </c>
      <c r="C29" s="16">
        <v>607431</v>
      </c>
      <c r="D29" s="16">
        <v>4335</v>
      </c>
      <c r="E29" s="16">
        <v>67700</v>
      </c>
      <c r="F29" s="16">
        <v>392594</v>
      </c>
      <c r="G29" s="13">
        <v>251192</v>
      </c>
    </row>
    <row r="30" spans="1:7" x14ac:dyDescent="0.2">
      <c r="A30" s="88" t="s">
        <v>293</v>
      </c>
      <c r="B30" s="16">
        <v>1213610</v>
      </c>
      <c r="C30" s="16">
        <v>518427</v>
      </c>
      <c r="D30" s="16">
        <v>4501</v>
      </c>
      <c r="E30" s="16">
        <v>57255</v>
      </c>
      <c r="F30" s="16">
        <v>311255</v>
      </c>
      <c r="G30" s="13">
        <v>213747</v>
      </c>
    </row>
    <row r="31" spans="1:7" x14ac:dyDescent="0.2">
      <c r="A31" s="88" t="s">
        <v>294</v>
      </c>
      <c r="B31" s="16">
        <v>1118658</v>
      </c>
      <c r="C31" s="16">
        <v>514881</v>
      </c>
      <c r="D31" s="16">
        <v>4504</v>
      </c>
      <c r="E31" s="16">
        <v>52644</v>
      </c>
      <c r="F31" s="16">
        <v>302253</v>
      </c>
      <c r="G31" s="13">
        <v>211845</v>
      </c>
    </row>
    <row r="32" spans="1:7" x14ac:dyDescent="0.2">
      <c r="A32" s="89" t="s">
        <v>295</v>
      </c>
      <c r="B32" s="48">
        <v>1288615</v>
      </c>
      <c r="C32" s="48">
        <v>343365</v>
      </c>
      <c r="D32" s="48">
        <v>4388</v>
      </c>
      <c r="E32" s="48">
        <v>49023</v>
      </c>
      <c r="F32" s="48">
        <v>296474</v>
      </c>
      <c r="G32" s="31">
        <v>209055</v>
      </c>
    </row>
    <row r="33" spans="1:7" x14ac:dyDescent="0.2">
      <c r="A33" s="22"/>
      <c r="B33" s="22"/>
      <c r="C33" s="22"/>
      <c r="D33" s="22"/>
      <c r="E33" s="22"/>
      <c r="F33" s="22"/>
      <c r="G33" s="22"/>
    </row>
    <row r="34" spans="1:7" ht="36.75" customHeight="1" x14ac:dyDescent="0.2">
      <c r="A34" s="137" t="s">
        <v>326</v>
      </c>
      <c r="B34" s="137"/>
      <c r="C34" s="137"/>
      <c r="D34" s="137"/>
      <c r="E34" s="137"/>
      <c r="F34" s="137"/>
      <c r="G34" s="137"/>
    </row>
    <row r="35" spans="1:7" ht="39.75" customHeight="1" x14ac:dyDescent="0.2">
      <c r="A35" s="138" t="s">
        <v>345</v>
      </c>
      <c r="B35" s="138"/>
      <c r="C35" s="138"/>
      <c r="D35" s="138"/>
      <c r="E35" s="138"/>
      <c r="F35" s="138"/>
      <c r="G35" s="138"/>
    </row>
  </sheetData>
  <mergeCells count="11">
    <mergeCell ref="A35:G35"/>
    <mergeCell ref="A3:A5"/>
    <mergeCell ref="B3:G3"/>
    <mergeCell ref="B4:B5"/>
    <mergeCell ref="C4:C5"/>
    <mergeCell ref="D4:G4"/>
    <mergeCell ref="G1:H1"/>
    <mergeCell ref="A6:G6"/>
    <mergeCell ref="A15:G15"/>
    <mergeCell ref="A24:G24"/>
    <mergeCell ref="A34:G34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opLeftCell="A13" zoomScaleNormal="100" workbookViewId="0">
      <selection activeCell="A35" sqref="A35:G35"/>
    </sheetView>
  </sheetViews>
  <sheetFormatPr defaultRowHeight="12.75" x14ac:dyDescent="0.2"/>
  <cols>
    <col min="1" max="5" width="14.7109375" style="2"/>
    <col min="6" max="6" width="18" style="2" customWidth="1"/>
    <col min="7" max="7" width="14.7109375" style="2"/>
    <col min="8" max="1025" width="8.5703125" style="2"/>
    <col min="1026" max="16384" width="9.140625" style="2"/>
  </cols>
  <sheetData>
    <row r="1" spans="1:8" ht="29.25" customHeight="1" x14ac:dyDescent="0.2">
      <c r="A1" s="84" t="s">
        <v>177</v>
      </c>
      <c r="B1" s="17"/>
      <c r="C1" s="17"/>
      <c r="D1" s="17"/>
      <c r="E1" s="17"/>
      <c r="F1" s="17"/>
      <c r="G1" s="129" t="s">
        <v>287</v>
      </c>
      <c r="H1" s="129"/>
    </row>
    <row r="2" spans="1:8" x14ac:dyDescent="0.2">
      <c r="A2" s="3" t="s">
        <v>23</v>
      </c>
      <c r="B2" s="17"/>
      <c r="C2" s="17"/>
      <c r="D2" s="17"/>
      <c r="E2" s="17"/>
      <c r="F2" s="17"/>
      <c r="G2" s="17"/>
    </row>
    <row r="3" spans="1:8" ht="30" customHeight="1" x14ac:dyDescent="0.2">
      <c r="A3" s="131" t="s">
        <v>72</v>
      </c>
      <c r="B3" s="135" t="s">
        <v>73</v>
      </c>
      <c r="C3" s="135"/>
      <c r="D3" s="135"/>
      <c r="E3" s="135"/>
      <c r="F3" s="135"/>
      <c r="G3" s="135"/>
    </row>
    <row r="4" spans="1:8" ht="35.25" customHeight="1" x14ac:dyDescent="0.2">
      <c r="A4" s="131"/>
      <c r="B4" s="132" t="s">
        <v>178</v>
      </c>
      <c r="C4" s="132" t="s">
        <v>155</v>
      </c>
      <c r="D4" s="135" t="s">
        <v>163</v>
      </c>
      <c r="E4" s="135"/>
      <c r="F4" s="135"/>
      <c r="G4" s="135"/>
    </row>
    <row r="5" spans="1:8" ht="65.25" customHeight="1" x14ac:dyDescent="0.2">
      <c r="A5" s="131"/>
      <c r="B5" s="132"/>
      <c r="C5" s="132"/>
      <c r="D5" s="18" t="s">
        <v>179</v>
      </c>
      <c r="E5" s="18" t="s">
        <v>157</v>
      </c>
      <c r="F5" s="18" t="s">
        <v>180</v>
      </c>
      <c r="G5" s="18" t="s">
        <v>181</v>
      </c>
    </row>
    <row r="6" spans="1:8" ht="15" customHeight="1" x14ac:dyDescent="0.2">
      <c r="A6" s="140" t="s">
        <v>82</v>
      </c>
      <c r="B6" s="140"/>
      <c r="C6" s="140"/>
      <c r="D6" s="140"/>
      <c r="E6" s="140"/>
      <c r="F6" s="140"/>
      <c r="G6" s="140"/>
    </row>
    <row r="7" spans="1:8" x14ac:dyDescent="0.2">
      <c r="A7" s="94" t="s">
        <v>291</v>
      </c>
      <c r="B7" s="16">
        <v>616420</v>
      </c>
      <c r="C7" s="16" t="s">
        <v>21</v>
      </c>
      <c r="D7" s="16" t="s">
        <v>21</v>
      </c>
      <c r="E7" s="16">
        <v>238079</v>
      </c>
      <c r="F7" s="16">
        <v>92484</v>
      </c>
      <c r="G7" s="13">
        <v>112951</v>
      </c>
    </row>
    <row r="8" spans="1:8" x14ac:dyDescent="0.2">
      <c r="A8" s="94" t="s">
        <v>292</v>
      </c>
      <c r="B8" s="16">
        <v>627716</v>
      </c>
      <c r="C8" s="16" t="s">
        <v>21</v>
      </c>
      <c r="D8" s="16" t="s">
        <v>21</v>
      </c>
      <c r="E8" s="16">
        <v>215611</v>
      </c>
      <c r="F8" s="16">
        <v>141233</v>
      </c>
      <c r="G8" s="13">
        <v>169576</v>
      </c>
    </row>
    <row r="9" spans="1:8" x14ac:dyDescent="0.2">
      <c r="A9" s="94" t="s">
        <v>299</v>
      </c>
      <c r="B9" s="16">
        <v>561827</v>
      </c>
      <c r="C9" s="16" t="s">
        <v>21</v>
      </c>
      <c r="D9" s="16" t="s">
        <v>21</v>
      </c>
      <c r="E9" s="16">
        <v>177438</v>
      </c>
      <c r="F9" s="16">
        <v>194426</v>
      </c>
      <c r="G9" s="13">
        <v>192824</v>
      </c>
    </row>
    <row r="10" spans="1:8" x14ac:dyDescent="0.2">
      <c r="A10" s="94" t="s">
        <v>300</v>
      </c>
      <c r="B10" s="16">
        <v>476715</v>
      </c>
      <c r="C10" s="16">
        <v>527057</v>
      </c>
      <c r="D10" s="49">
        <v>412</v>
      </c>
      <c r="E10" s="16">
        <v>75675</v>
      </c>
      <c r="F10" s="16">
        <v>235987</v>
      </c>
      <c r="G10" s="13">
        <v>184813</v>
      </c>
    </row>
    <row r="11" spans="1:8" x14ac:dyDescent="0.2">
      <c r="A11" s="94" t="s">
        <v>298</v>
      </c>
      <c r="B11" s="16">
        <v>378443</v>
      </c>
      <c r="C11" s="16">
        <v>412312</v>
      </c>
      <c r="D11" s="16">
        <v>1839</v>
      </c>
      <c r="E11" s="16">
        <v>74989</v>
      </c>
      <c r="F11" s="16">
        <v>209115</v>
      </c>
      <c r="G11" s="13">
        <v>139936</v>
      </c>
    </row>
    <row r="12" spans="1:8" x14ac:dyDescent="0.2">
      <c r="A12" s="94" t="s">
        <v>301</v>
      </c>
      <c r="B12" s="16">
        <v>347984</v>
      </c>
      <c r="C12" s="16">
        <v>354203</v>
      </c>
      <c r="D12" s="16">
        <v>2396</v>
      </c>
      <c r="E12" s="16">
        <v>56527</v>
      </c>
      <c r="F12" s="16">
        <v>173627</v>
      </c>
      <c r="G12" s="13">
        <v>114475</v>
      </c>
    </row>
    <row r="13" spans="1:8" x14ac:dyDescent="0.2">
      <c r="A13" s="94" t="s">
        <v>293</v>
      </c>
      <c r="B13" s="16">
        <v>347748</v>
      </c>
      <c r="C13" s="16">
        <v>350218</v>
      </c>
      <c r="D13" s="16">
        <v>2549</v>
      </c>
      <c r="E13" s="16">
        <v>55596</v>
      </c>
      <c r="F13" s="16">
        <v>164469</v>
      </c>
      <c r="G13" s="13">
        <v>114549</v>
      </c>
    </row>
    <row r="14" spans="1:8" x14ac:dyDescent="0.2">
      <c r="A14" s="95" t="s">
        <v>302</v>
      </c>
      <c r="B14" s="46" t="s">
        <v>21</v>
      </c>
      <c r="C14" s="46">
        <v>340439</v>
      </c>
      <c r="D14" s="46">
        <v>2489</v>
      </c>
      <c r="E14" s="46">
        <v>49563</v>
      </c>
      <c r="F14" s="46">
        <v>158578</v>
      </c>
      <c r="G14" s="34">
        <v>117118</v>
      </c>
    </row>
    <row r="15" spans="1:8" ht="15" customHeight="1" x14ac:dyDescent="0.2">
      <c r="A15" s="130" t="s">
        <v>160</v>
      </c>
      <c r="B15" s="130"/>
      <c r="C15" s="130"/>
      <c r="D15" s="130"/>
      <c r="E15" s="130"/>
      <c r="F15" s="130"/>
      <c r="G15" s="130"/>
    </row>
    <row r="16" spans="1:8" x14ac:dyDescent="0.2">
      <c r="A16" s="94" t="s">
        <v>291</v>
      </c>
      <c r="B16" s="16">
        <v>312935</v>
      </c>
      <c r="C16" s="16" t="s">
        <v>21</v>
      </c>
      <c r="D16" s="16" t="s">
        <v>21</v>
      </c>
      <c r="E16" s="16">
        <v>146756</v>
      </c>
      <c r="F16" s="16">
        <v>25593</v>
      </c>
      <c r="G16" s="13">
        <v>54122</v>
      </c>
    </row>
    <row r="17" spans="1:7" x14ac:dyDescent="0.2">
      <c r="A17" s="94" t="s">
        <v>292</v>
      </c>
      <c r="B17" s="16">
        <v>319700</v>
      </c>
      <c r="C17" s="16" t="s">
        <v>21</v>
      </c>
      <c r="D17" s="16" t="s">
        <v>21</v>
      </c>
      <c r="E17" s="16">
        <v>135891</v>
      </c>
      <c r="F17" s="16">
        <v>42178</v>
      </c>
      <c r="G17" s="13">
        <v>82298</v>
      </c>
    </row>
    <row r="18" spans="1:7" x14ac:dyDescent="0.2">
      <c r="A18" s="94" t="s">
        <v>299</v>
      </c>
      <c r="B18" s="16">
        <v>288601</v>
      </c>
      <c r="C18" s="16" t="s">
        <v>21</v>
      </c>
      <c r="D18" s="16" t="s">
        <v>21</v>
      </c>
      <c r="E18" s="16">
        <v>114253</v>
      </c>
      <c r="F18" s="16">
        <v>67770</v>
      </c>
      <c r="G18" s="13">
        <v>98792</v>
      </c>
    </row>
    <row r="19" spans="1:7" x14ac:dyDescent="0.2">
      <c r="A19" s="94" t="s">
        <v>300</v>
      </c>
      <c r="B19" s="16">
        <v>244147</v>
      </c>
      <c r="C19" s="16">
        <v>268204</v>
      </c>
      <c r="D19" s="49">
        <v>220</v>
      </c>
      <c r="E19" s="16">
        <v>51057</v>
      </c>
      <c r="F19" s="16">
        <v>92582</v>
      </c>
      <c r="G19" s="13">
        <v>100551</v>
      </c>
    </row>
    <row r="20" spans="1:7" x14ac:dyDescent="0.2">
      <c r="A20" s="94" t="s">
        <v>298</v>
      </c>
      <c r="B20" s="16">
        <v>194975</v>
      </c>
      <c r="C20" s="16">
        <v>209505</v>
      </c>
      <c r="D20" s="16">
        <v>1034</v>
      </c>
      <c r="E20" s="16">
        <v>50129</v>
      </c>
      <c r="F20" s="16">
        <v>78374</v>
      </c>
      <c r="G20" s="13">
        <v>78931</v>
      </c>
    </row>
    <row r="21" spans="1:7" x14ac:dyDescent="0.2">
      <c r="A21" s="94" t="s">
        <v>301</v>
      </c>
      <c r="B21" s="16">
        <v>177794</v>
      </c>
      <c r="C21" s="16">
        <v>180985</v>
      </c>
      <c r="D21" s="16">
        <v>1365</v>
      </c>
      <c r="E21" s="16">
        <v>37987</v>
      </c>
      <c r="F21" s="16">
        <v>64770</v>
      </c>
      <c r="G21" s="13">
        <v>67381</v>
      </c>
    </row>
    <row r="22" spans="1:7" x14ac:dyDescent="0.2">
      <c r="A22" s="94" t="s">
        <v>293</v>
      </c>
      <c r="B22" s="16">
        <v>176923</v>
      </c>
      <c r="C22" s="16">
        <v>179342</v>
      </c>
      <c r="D22" s="16">
        <v>1492</v>
      </c>
      <c r="E22" s="16">
        <v>37596</v>
      </c>
      <c r="F22" s="16">
        <v>61799</v>
      </c>
      <c r="G22" s="13">
        <v>66215</v>
      </c>
    </row>
    <row r="23" spans="1:7" x14ac:dyDescent="0.2">
      <c r="A23" s="95" t="s">
        <v>302</v>
      </c>
      <c r="B23" s="46" t="s">
        <v>21</v>
      </c>
      <c r="C23" s="46">
        <v>173984</v>
      </c>
      <c r="D23" s="46">
        <v>1457</v>
      </c>
      <c r="E23" s="46">
        <v>33708</v>
      </c>
      <c r="F23" s="46">
        <v>59548</v>
      </c>
      <c r="G23" s="34">
        <v>68119</v>
      </c>
    </row>
    <row r="24" spans="1:7" ht="15" customHeight="1" x14ac:dyDescent="0.2">
      <c r="A24" s="130" t="s">
        <v>161</v>
      </c>
      <c r="B24" s="130"/>
      <c r="C24" s="130"/>
      <c r="D24" s="130"/>
      <c r="E24" s="130"/>
      <c r="F24" s="130"/>
      <c r="G24" s="130"/>
    </row>
    <row r="25" spans="1:7" x14ac:dyDescent="0.2">
      <c r="A25" s="94" t="s">
        <v>291</v>
      </c>
      <c r="B25" s="16">
        <v>303485</v>
      </c>
      <c r="C25" s="16" t="s">
        <v>21</v>
      </c>
      <c r="D25" s="16" t="s">
        <v>21</v>
      </c>
      <c r="E25" s="16">
        <v>91323</v>
      </c>
      <c r="F25" s="16">
        <v>66891</v>
      </c>
      <c r="G25" s="13">
        <v>58829</v>
      </c>
    </row>
    <row r="26" spans="1:7" x14ac:dyDescent="0.2">
      <c r="A26" s="94" t="s">
        <v>292</v>
      </c>
      <c r="B26" s="16">
        <v>308016</v>
      </c>
      <c r="C26" s="16" t="s">
        <v>21</v>
      </c>
      <c r="D26" s="16" t="s">
        <v>21</v>
      </c>
      <c r="E26" s="16">
        <v>79720</v>
      </c>
      <c r="F26" s="16">
        <v>99055</v>
      </c>
      <c r="G26" s="13">
        <v>87278</v>
      </c>
    </row>
    <row r="27" spans="1:7" x14ac:dyDescent="0.2">
      <c r="A27" s="94" t="s">
        <v>299</v>
      </c>
      <c r="B27" s="16">
        <v>273226</v>
      </c>
      <c r="C27" s="16" t="s">
        <v>21</v>
      </c>
      <c r="D27" s="16" t="s">
        <v>21</v>
      </c>
      <c r="E27" s="16">
        <v>63185</v>
      </c>
      <c r="F27" s="16">
        <v>126656</v>
      </c>
      <c r="G27" s="13">
        <v>94032</v>
      </c>
    </row>
    <row r="28" spans="1:7" x14ac:dyDescent="0.2">
      <c r="A28" s="94" t="s">
        <v>300</v>
      </c>
      <c r="B28" s="16">
        <v>232568</v>
      </c>
      <c r="C28" s="16">
        <v>258853</v>
      </c>
      <c r="D28" s="49">
        <v>192</v>
      </c>
      <c r="E28" s="16">
        <v>24618</v>
      </c>
      <c r="F28" s="16">
        <v>143405</v>
      </c>
      <c r="G28" s="13">
        <v>84262</v>
      </c>
    </row>
    <row r="29" spans="1:7" x14ac:dyDescent="0.2">
      <c r="A29" s="94" t="s">
        <v>298</v>
      </c>
      <c r="B29" s="16">
        <v>183468</v>
      </c>
      <c r="C29" s="16">
        <v>202807</v>
      </c>
      <c r="D29" s="49">
        <v>805</v>
      </c>
      <c r="E29" s="16">
        <v>24860</v>
      </c>
      <c r="F29" s="16">
        <v>130741</v>
      </c>
      <c r="G29" s="13">
        <v>61005</v>
      </c>
    </row>
    <row r="30" spans="1:7" x14ac:dyDescent="0.2">
      <c r="A30" s="94" t="s">
        <v>301</v>
      </c>
      <c r="B30" s="16">
        <v>170190</v>
      </c>
      <c r="C30" s="16">
        <v>173218</v>
      </c>
      <c r="D30" s="16">
        <v>1031</v>
      </c>
      <c r="E30" s="16">
        <v>18540</v>
      </c>
      <c r="F30" s="16">
        <v>108857</v>
      </c>
      <c r="G30" s="13">
        <v>47094</v>
      </c>
    </row>
    <row r="31" spans="1:7" x14ac:dyDescent="0.2">
      <c r="A31" s="94" t="s">
        <v>293</v>
      </c>
      <c r="B31" s="16">
        <v>170825</v>
      </c>
      <c r="C31" s="16">
        <v>170876</v>
      </c>
      <c r="D31" s="16">
        <v>1057</v>
      </c>
      <c r="E31" s="16">
        <v>18000</v>
      </c>
      <c r="F31" s="16">
        <v>102670</v>
      </c>
      <c r="G31" s="13">
        <v>48334</v>
      </c>
    </row>
    <row r="32" spans="1:7" x14ac:dyDescent="0.2">
      <c r="A32" s="95" t="s">
        <v>302</v>
      </c>
      <c r="B32" s="46" t="s">
        <v>21</v>
      </c>
      <c r="C32" s="46">
        <v>166455</v>
      </c>
      <c r="D32" s="46">
        <v>1032</v>
      </c>
      <c r="E32" s="46">
        <v>15855</v>
      </c>
      <c r="F32" s="46">
        <v>99030</v>
      </c>
      <c r="G32" s="34">
        <v>48999</v>
      </c>
    </row>
    <row r="33" spans="1:7" x14ac:dyDescent="0.2">
      <c r="A33" s="22"/>
      <c r="B33" s="22"/>
      <c r="C33" s="22"/>
      <c r="D33" s="22"/>
      <c r="E33" s="22"/>
      <c r="F33" s="22"/>
      <c r="G33" s="22"/>
    </row>
    <row r="34" spans="1:7" ht="50.25" customHeight="1" x14ac:dyDescent="0.2">
      <c r="A34" s="137" t="s">
        <v>52</v>
      </c>
      <c r="B34" s="137"/>
      <c r="C34" s="137"/>
      <c r="D34" s="137"/>
      <c r="E34" s="137"/>
      <c r="F34" s="137"/>
      <c r="G34" s="137"/>
    </row>
    <row r="35" spans="1:7" ht="48.75" customHeight="1" x14ac:dyDescent="0.2">
      <c r="A35" s="139" t="s">
        <v>346</v>
      </c>
      <c r="B35" s="139"/>
      <c r="C35" s="139"/>
      <c r="D35" s="139"/>
      <c r="E35" s="139"/>
      <c r="F35" s="139"/>
      <c r="G35" s="139"/>
    </row>
  </sheetData>
  <mergeCells count="11">
    <mergeCell ref="A35:G35"/>
    <mergeCell ref="A3:A5"/>
    <mergeCell ref="B3:G3"/>
    <mergeCell ref="B4:B5"/>
    <mergeCell ref="C4:C5"/>
    <mergeCell ref="D4:G4"/>
    <mergeCell ref="G1:H1"/>
    <mergeCell ref="A6:G6"/>
    <mergeCell ref="A15:G15"/>
    <mergeCell ref="A24:G24"/>
    <mergeCell ref="A34:G34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24"/>
  <sheetViews>
    <sheetView showGridLines="0" zoomScaleNormal="100" workbookViewId="0"/>
  </sheetViews>
  <sheetFormatPr defaultRowHeight="12.75" x14ac:dyDescent="0.2"/>
  <cols>
    <col min="1" max="1" width="20" style="2"/>
    <col min="2" max="4" width="17.7109375" style="2"/>
    <col min="5" max="5" width="8.5703125" style="2"/>
    <col min="6" max="6" width="14.42578125" style="2" customWidth="1"/>
    <col min="7" max="1025" width="8.5703125" style="2"/>
    <col min="1026" max="16384" width="9.140625" style="2"/>
  </cols>
  <sheetData>
    <row r="1" spans="1:8" ht="31.5" customHeight="1" x14ac:dyDescent="0.2">
      <c r="A1" s="84" t="s">
        <v>170</v>
      </c>
      <c r="B1" s="17"/>
      <c r="C1" s="17"/>
      <c r="D1" s="17"/>
      <c r="E1" s="129" t="s">
        <v>287</v>
      </c>
      <c r="F1" s="129"/>
    </row>
    <row r="2" spans="1:8" x14ac:dyDescent="0.2">
      <c r="A2" s="3" t="s">
        <v>24</v>
      </c>
      <c r="B2" s="17"/>
      <c r="C2" s="17"/>
      <c r="D2" s="17"/>
    </row>
    <row r="3" spans="1:8" ht="71.25" customHeight="1" x14ac:dyDescent="0.2">
      <c r="A3" s="4" t="s">
        <v>72</v>
      </c>
      <c r="B3" s="18" t="s">
        <v>125</v>
      </c>
      <c r="C3" s="18" t="s">
        <v>171</v>
      </c>
      <c r="D3" s="18" t="s">
        <v>172</v>
      </c>
    </row>
    <row r="4" spans="1:8" ht="15" customHeight="1" x14ac:dyDescent="0.2">
      <c r="A4" s="140" t="s">
        <v>173</v>
      </c>
      <c r="B4" s="140"/>
      <c r="C4" s="140"/>
      <c r="D4" s="140"/>
    </row>
    <row r="5" spans="1:8" x14ac:dyDescent="0.2">
      <c r="A5" s="96" t="s">
        <v>291</v>
      </c>
      <c r="B5" s="21">
        <v>108285</v>
      </c>
      <c r="C5" s="21">
        <v>75134</v>
      </c>
      <c r="D5" s="21">
        <v>33151</v>
      </c>
    </row>
    <row r="6" spans="1:8" x14ac:dyDescent="0.2">
      <c r="A6" s="96" t="s">
        <v>292</v>
      </c>
      <c r="B6" s="21">
        <v>161010</v>
      </c>
      <c r="C6" s="21">
        <v>96159</v>
      </c>
      <c r="D6" s="21">
        <v>64851</v>
      </c>
    </row>
    <row r="7" spans="1:8" x14ac:dyDescent="0.2">
      <c r="A7" s="96" t="s">
        <v>299</v>
      </c>
      <c r="B7" s="21">
        <v>200114</v>
      </c>
      <c r="C7" s="21">
        <v>78792</v>
      </c>
      <c r="D7" s="21">
        <v>121322</v>
      </c>
    </row>
    <row r="8" spans="1:8" x14ac:dyDescent="0.2">
      <c r="A8" s="96" t="s">
        <v>297</v>
      </c>
      <c r="B8" s="21">
        <v>313483</v>
      </c>
      <c r="C8" s="21">
        <v>88254</v>
      </c>
      <c r="D8" s="21">
        <v>225230</v>
      </c>
    </row>
    <row r="9" spans="1:8" ht="14.25" x14ac:dyDescent="0.2">
      <c r="A9" s="96" t="s">
        <v>298</v>
      </c>
      <c r="B9" s="13">
        <v>298837</v>
      </c>
      <c r="C9" s="13">
        <v>57848</v>
      </c>
      <c r="D9" s="13" t="s">
        <v>174</v>
      </c>
    </row>
    <row r="10" spans="1:8" x14ac:dyDescent="0.2">
      <c r="A10" s="96" t="s">
        <v>293</v>
      </c>
      <c r="B10" s="13">
        <v>255072</v>
      </c>
      <c r="C10" s="13">
        <v>48591</v>
      </c>
      <c r="D10" s="13">
        <v>206481</v>
      </c>
    </row>
    <row r="11" spans="1:8" x14ac:dyDescent="0.2">
      <c r="A11" s="96" t="s">
        <v>294</v>
      </c>
      <c r="B11" s="13">
        <v>248072</v>
      </c>
      <c r="C11" s="13">
        <v>50748</v>
      </c>
      <c r="D11" s="13">
        <v>197324</v>
      </c>
    </row>
    <row r="12" spans="1:8" x14ac:dyDescent="0.2">
      <c r="A12" s="89" t="s">
        <v>295</v>
      </c>
      <c r="B12" s="34">
        <v>235599</v>
      </c>
      <c r="C12" s="34">
        <v>52723</v>
      </c>
      <c r="D12" s="34">
        <v>182876</v>
      </c>
    </row>
    <row r="13" spans="1:8" ht="15" customHeight="1" x14ac:dyDescent="0.2">
      <c r="A13" s="141" t="s">
        <v>175</v>
      </c>
      <c r="B13" s="141"/>
      <c r="C13" s="141"/>
      <c r="D13" s="141"/>
    </row>
    <row r="14" spans="1:8" x14ac:dyDescent="0.2">
      <c r="A14" s="96" t="s">
        <v>291</v>
      </c>
      <c r="B14" s="13">
        <v>41915</v>
      </c>
      <c r="C14" s="13">
        <v>30328</v>
      </c>
      <c r="D14" s="13">
        <v>11587</v>
      </c>
      <c r="H14" s="116"/>
    </row>
    <row r="15" spans="1:8" x14ac:dyDescent="0.2">
      <c r="A15" s="96" t="s">
        <v>292</v>
      </c>
      <c r="B15" s="13">
        <v>59213</v>
      </c>
      <c r="C15" s="13">
        <v>34041</v>
      </c>
      <c r="D15" s="13">
        <v>25172</v>
      </c>
    </row>
    <row r="16" spans="1:8" x14ac:dyDescent="0.2">
      <c r="A16" s="96" t="s">
        <v>299</v>
      </c>
      <c r="B16" s="13">
        <v>78401</v>
      </c>
      <c r="C16" s="13">
        <v>29058</v>
      </c>
      <c r="D16" s="13">
        <v>49343</v>
      </c>
    </row>
    <row r="17" spans="1:4" x14ac:dyDescent="0.2">
      <c r="A17" s="96" t="s">
        <v>297</v>
      </c>
      <c r="B17" s="13">
        <v>104331</v>
      </c>
      <c r="C17" s="13">
        <v>33406</v>
      </c>
      <c r="D17" s="13">
        <v>70925</v>
      </c>
    </row>
    <row r="18" spans="1:4" x14ac:dyDescent="0.2">
      <c r="A18" s="96" t="s">
        <v>298</v>
      </c>
      <c r="B18" s="13">
        <v>82007</v>
      </c>
      <c r="C18" s="13">
        <v>20667</v>
      </c>
      <c r="D18" s="13">
        <v>61340</v>
      </c>
    </row>
    <row r="19" spans="1:4" x14ac:dyDescent="0.2">
      <c r="A19" s="96" t="s">
        <v>293</v>
      </c>
      <c r="B19" s="13">
        <v>78236</v>
      </c>
      <c r="C19" s="13">
        <v>17145</v>
      </c>
      <c r="D19" s="13">
        <v>61091</v>
      </c>
    </row>
    <row r="20" spans="1:4" x14ac:dyDescent="0.2">
      <c r="A20" s="96" t="s">
        <v>294</v>
      </c>
      <c r="B20" s="21">
        <v>76383</v>
      </c>
      <c r="C20" s="21">
        <v>17360</v>
      </c>
      <c r="D20" s="21">
        <v>59023</v>
      </c>
    </row>
    <row r="21" spans="1:4" x14ac:dyDescent="0.2">
      <c r="A21" s="89" t="s">
        <v>295</v>
      </c>
      <c r="B21" s="31">
        <v>70409</v>
      </c>
      <c r="C21" s="31">
        <v>17419</v>
      </c>
      <c r="D21" s="31">
        <v>52990</v>
      </c>
    </row>
    <row r="22" spans="1:4" x14ac:dyDescent="0.2">
      <c r="A22" s="22"/>
      <c r="B22" s="22"/>
      <c r="C22" s="22"/>
      <c r="D22" s="22"/>
    </row>
    <row r="23" spans="1:4" x14ac:dyDescent="0.2">
      <c r="A23" s="17" t="s">
        <v>53</v>
      </c>
      <c r="B23" s="17"/>
      <c r="C23" s="17"/>
      <c r="D23" s="17"/>
    </row>
    <row r="24" spans="1:4" x14ac:dyDescent="0.2">
      <c r="A24" s="43" t="s">
        <v>176</v>
      </c>
      <c r="B24" s="17"/>
      <c r="C24" s="17"/>
      <c r="D24" s="17"/>
    </row>
  </sheetData>
  <mergeCells count="3">
    <mergeCell ref="A4:D4"/>
    <mergeCell ref="A13:D13"/>
    <mergeCell ref="E1:F1"/>
  </mergeCells>
  <hyperlinks>
    <hyperlink ref="E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I54"/>
  <sheetViews>
    <sheetView showGridLines="0" zoomScaleNormal="100" workbookViewId="0"/>
  </sheetViews>
  <sheetFormatPr defaultRowHeight="12.75" x14ac:dyDescent="0.2"/>
  <cols>
    <col min="1" max="1" width="18.7109375" style="2"/>
    <col min="2" max="2" width="15.5703125" style="2"/>
    <col min="3" max="7" width="18.7109375" style="2"/>
    <col min="8" max="8" width="8.5703125" style="2"/>
    <col min="9" max="9" width="11.28515625" style="2" customWidth="1"/>
    <col min="10" max="1025" width="8.5703125" style="2"/>
    <col min="1026" max="16384" width="9.140625" style="2"/>
  </cols>
  <sheetData>
    <row r="1" spans="1:9" ht="27" customHeight="1" x14ac:dyDescent="0.2">
      <c r="A1" s="84" t="s">
        <v>169</v>
      </c>
      <c r="B1" s="17"/>
      <c r="C1" s="17"/>
      <c r="D1" s="17"/>
      <c r="E1" s="17"/>
      <c r="F1" s="17"/>
      <c r="G1" s="17"/>
      <c r="H1" s="129" t="s">
        <v>287</v>
      </c>
      <c r="I1" s="129"/>
    </row>
    <row r="2" spans="1:9" x14ac:dyDescent="0.2">
      <c r="A2" s="3" t="s">
        <v>25</v>
      </c>
      <c r="B2" s="17"/>
      <c r="C2" s="17"/>
      <c r="D2" s="17"/>
      <c r="E2" s="17"/>
      <c r="F2" s="17"/>
      <c r="G2" s="17"/>
    </row>
    <row r="3" spans="1:9" ht="37.5" customHeight="1" x14ac:dyDescent="0.2">
      <c r="A3" s="131" t="s">
        <v>72</v>
      </c>
      <c r="B3" s="132" t="s">
        <v>125</v>
      </c>
      <c r="C3" s="135" t="s">
        <v>142</v>
      </c>
      <c r="D3" s="135"/>
      <c r="E3" s="135"/>
      <c r="F3" s="135"/>
      <c r="G3" s="135"/>
    </row>
    <row r="4" spans="1:9" ht="60.75" customHeight="1" x14ac:dyDescent="0.2">
      <c r="A4" s="131"/>
      <c r="B4" s="132"/>
      <c r="C4" s="18" t="s">
        <v>143</v>
      </c>
      <c r="D4" s="18" t="s">
        <v>144</v>
      </c>
      <c r="E4" s="18" t="s">
        <v>338</v>
      </c>
      <c r="F4" s="18" t="s">
        <v>145</v>
      </c>
      <c r="G4" s="18" t="s">
        <v>146</v>
      </c>
    </row>
    <row r="5" spans="1:9" ht="15" customHeight="1" x14ac:dyDescent="0.2">
      <c r="A5" s="134" t="s">
        <v>147</v>
      </c>
      <c r="B5" s="134"/>
      <c r="C5" s="134"/>
      <c r="D5" s="134"/>
      <c r="E5" s="134"/>
      <c r="F5" s="134"/>
      <c r="G5" s="134"/>
    </row>
    <row r="6" spans="1:9" x14ac:dyDescent="0.2">
      <c r="A6" s="96" t="s">
        <v>291</v>
      </c>
      <c r="B6" s="21">
        <v>20533</v>
      </c>
      <c r="C6" s="21">
        <v>20447</v>
      </c>
      <c r="D6" s="13" t="s">
        <v>14</v>
      </c>
      <c r="E6" s="20">
        <v>80</v>
      </c>
      <c r="F6" s="20">
        <v>1</v>
      </c>
      <c r="G6" s="20">
        <v>5</v>
      </c>
    </row>
    <row r="7" spans="1:9" x14ac:dyDescent="0.2">
      <c r="A7" s="96" t="s">
        <v>292</v>
      </c>
      <c r="B7" s="21">
        <v>19823</v>
      </c>
      <c r="C7" s="21">
        <v>13249</v>
      </c>
      <c r="D7" s="21">
        <v>6262</v>
      </c>
      <c r="E7" s="20">
        <v>187</v>
      </c>
      <c r="F7" s="20">
        <v>22</v>
      </c>
      <c r="G7" s="20">
        <v>103</v>
      </c>
    </row>
    <row r="8" spans="1:9" x14ac:dyDescent="0.2">
      <c r="A8" s="96" t="s">
        <v>299</v>
      </c>
      <c r="B8" s="21">
        <v>16766</v>
      </c>
      <c r="C8" s="20">
        <v>49</v>
      </c>
      <c r="D8" s="21">
        <v>16297</v>
      </c>
      <c r="E8" s="20">
        <v>227</v>
      </c>
      <c r="F8" s="20">
        <v>53</v>
      </c>
      <c r="G8" s="20">
        <v>140</v>
      </c>
    </row>
    <row r="9" spans="1:9" x14ac:dyDescent="0.2">
      <c r="A9" s="96" t="s">
        <v>297</v>
      </c>
      <c r="B9" s="21">
        <v>14572</v>
      </c>
      <c r="C9" s="20">
        <v>48</v>
      </c>
      <c r="D9" s="21">
        <v>13751</v>
      </c>
      <c r="E9" s="20">
        <v>502</v>
      </c>
      <c r="F9" s="20">
        <v>74</v>
      </c>
      <c r="G9" s="20">
        <v>197</v>
      </c>
    </row>
    <row r="10" spans="1:9" x14ac:dyDescent="0.2">
      <c r="A10" s="96" t="s">
        <v>298</v>
      </c>
      <c r="B10" s="21">
        <v>13922</v>
      </c>
      <c r="C10" s="20">
        <v>40</v>
      </c>
      <c r="D10" s="21">
        <v>12923</v>
      </c>
      <c r="E10" s="20">
        <v>602</v>
      </c>
      <c r="F10" s="20">
        <v>78</v>
      </c>
      <c r="G10" s="20">
        <v>279</v>
      </c>
    </row>
    <row r="11" spans="1:9" x14ac:dyDescent="0.2">
      <c r="A11" s="96" t="s">
        <v>293</v>
      </c>
      <c r="B11" s="21">
        <v>13560</v>
      </c>
      <c r="C11" s="20">
        <v>37</v>
      </c>
      <c r="D11" s="21">
        <v>11696</v>
      </c>
      <c r="E11" s="21">
        <v>1079</v>
      </c>
      <c r="F11" s="20">
        <v>100</v>
      </c>
      <c r="G11" s="20">
        <v>648</v>
      </c>
    </row>
    <row r="12" spans="1:9" x14ac:dyDescent="0.2">
      <c r="A12" s="96" t="s">
        <v>294</v>
      </c>
      <c r="B12" s="21">
        <v>13514</v>
      </c>
      <c r="C12" s="20">
        <v>36</v>
      </c>
      <c r="D12" s="21">
        <v>11586</v>
      </c>
      <c r="E12" s="21">
        <v>1087</v>
      </c>
      <c r="F12" s="20">
        <v>105</v>
      </c>
      <c r="G12" s="20">
        <v>700</v>
      </c>
    </row>
    <row r="13" spans="1:9" x14ac:dyDescent="0.2">
      <c r="A13" s="89" t="s">
        <v>295</v>
      </c>
      <c r="B13" s="31">
        <v>14468</v>
      </c>
      <c r="C13" s="23">
        <v>50</v>
      </c>
      <c r="D13" s="31">
        <v>12237</v>
      </c>
      <c r="E13" s="31">
        <v>1162</v>
      </c>
      <c r="F13" s="23">
        <v>164</v>
      </c>
      <c r="G13" s="23">
        <v>855</v>
      </c>
    </row>
    <row r="14" spans="1:9" ht="15" customHeight="1" x14ac:dyDescent="0.2">
      <c r="A14" s="130" t="s">
        <v>148</v>
      </c>
      <c r="B14" s="130"/>
      <c r="C14" s="130"/>
      <c r="D14" s="130"/>
      <c r="E14" s="130"/>
      <c r="F14" s="130"/>
      <c r="G14" s="130"/>
    </row>
    <row r="15" spans="1:9" x14ac:dyDescent="0.2">
      <c r="A15" s="91" t="s">
        <v>299</v>
      </c>
      <c r="B15" s="21">
        <v>6295</v>
      </c>
      <c r="C15" s="20">
        <v>34</v>
      </c>
      <c r="D15" s="21">
        <v>5810</v>
      </c>
      <c r="E15" s="20">
        <v>219</v>
      </c>
      <c r="F15" s="20">
        <v>77</v>
      </c>
      <c r="G15" s="20">
        <v>155</v>
      </c>
    </row>
    <row r="16" spans="1:9" x14ac:dyDescent="0.2">
      <c r="A16" s="91" t="s">
        <v>300</v>
      </c>
      <c r="B16" s="21">
        <v>7031</v>
      </c>
      <c r="C16" s="20">
        <v>36</v>
      </c>
      <c r="D16" s="21">
        <v>6372</v>
      </c>
      <c r="E16" s="20">
        <v>306</v>
      </c>
      <c r="F16" s="20">
        <v>120</v>
      </c>
      <c r="G16" s="20">
        <v>197</v>
      </c>
    </row>
    <row r="17" spans="1:7" x14ac:dyDescent="0.2">
      <c r="A17" s="91" t="s">
        <v>298</v>
      </c>
      <c r="B17" s="21">
        <v>7278</v>
      </c>
      <c r="C17" s="20">
        <v>29</v>
      </c>
      <c r="D17" s="21">
        <v>6501</v>
      </c>
      <c r="E17" s="20">
        <v>374</v>
      </c>
      <c r="F17" s="20">
        <v>125</v>
      </c>
      <c r="G17" s="20">
        <v>249</v>
      </c>
    </row>
    <row r="18" spans="1:7" x14ac:dyDescent="0.2">
      <c r="A18" s="91" t="s">
        <v>293</v>
      </c>
      <c r="B18" s="21">
        <v>7495</v>
      </c>
      <c r="C18" s="20">
        <v>33</v>
      </c>
      <c r="D18" s="21">
        <v>6443</v>
      </c>
      <c r="E18" s="20">
        <v>506</v>
      </c>
      <c r="F18" s="20">
        <v>144</v>
      </c>
      <c r="G18" s="20">
        <v>369</v>
      </c>
    </row>
    <row r="19" spans="1:7" x14ac:dyDescent="0.2">
      <c r="A19" s="91" t="s">
        <v>294</v>
      </c>
      <c r="B19" s="31">
        <v>7528</v>
      </c>
      <c r="C19" s="23">
        <v>31</v>
      </c>
      <c r="D19" s="31">
        <v>6437</v>
      </c>
      <c r="E19" s="23">
        <v>516</v>
      </c>
      <c r="F19" s="23">
        <v>147</v>
      </c>
      <c r="G19" s="23">
        <v>397</v>
      </c>
    </row>
    <row r="20" spans="1:7" x14ac:dyDescent="0.2">
      <c r="A20" s="92" t="s">
        <v>295</v>
      </c>
      <c r="B20" s="31">
        <v>1861</v>
      </c>
      <c r="C20" s="23">
        <v>15</v>
      </c>
      <c r="D20" s="31">
        <v>1305</v>
      </c>
      <c r="E20" s="31">
        <v>277</v>
      </c>
      <c r="F20" s="23">
        <v>52</v>
      </c>
      <c r="G20" s="23">
        <v>212</v>
      </c>
    </row>
    <row r="21" spans="1:7" ht="15" customHeight="1" x14ac:dyDescent="0.2">
      <c r="A21" s="130" t="s">
        <v>149</v>
      </c>
      <c r="B21" s="130"/>
      <c r="C21" s="130"/>
      <c r="D21" s="130"/>
      <c r="E21" s="130"/>
      <c r="F21" s="130"/>
      <c r="G21" s="130"/>
    </row>
    <row r="22" spans="1:7" x14ac:dyDescent="0.2">
      <c r="A22" s="96" t="s">
        <v>291</v>
      </c>
      <c r="B22" s="21">
        <v>1100</v>
      </c>
      <c r="C22" s="21">
        <v>1007</v>
      </c>
      <c r="D22" s="13" t="s">
        <v>14</v>
      </c>
      <c r="E22" s="20">
        <v>65</v>
      </c>
      <c r="F22" s="20">
        <v>18</v>
      </c>
      <c r="G22" s="20">
        <v>10</v>
      </c>
    </row>
    <row r="23" spans="1:7" x14ac:dyDescent="0.2">
      <c r="A23" s="96" t="s">
        <v>292</v>
      </c>
      <c r="B23" s="21">
        <v>1705</v>
      </c>
      <c r="C23" s="21">
        <v>1218</v>
      </c>
      <c r="D23" s="20">
        <v>183</v>
      </c>
      <c r="E23" s="20">
        <v>151</v>
      </c>
      <c r="F23" s="20">
        <v>46</v>
      </c>
      <c r="G23" s="20">
        <v>107</v>
      </c>
    </row>
    <row r="24" spans="1:7" x14ac:dyDescent="0.2">
      <c r="A24" s="96" t="s">
        <v>299</v>
      </c>
      <c r="B24" s="21">
        <v>2292</v>
      </c>
      <c r="C24" s="20">
        <v>3</v>
      </c>
      <c r="D24" s="21">
        <v>1826</v>
      </c>
      <c r="E24" s="20">
        <v>188</v>
      </c>
      <c r="F24" s="20">
        <v>88</v>
      </c>
      <c r="G24" s="20">
        <v>187</v>
      </c>
    </row>
    <row r="25" spans="1:7" x14ac:dyDescent="0.2">
      <c r="A25" s="96" t="s">
        <v>297</v>
      </c>
      <c r="B25" s="21">
        <v>2572</v>
      </c>
      <c r="C25" s="20">
        <v>3</v>
      </c>
      <c r="D25" s="21">
        <v>2119</v>
      </c>
      <c r="E25" s="20">
        <v>167</v>
      </c>
      <c r="F25" s="20">
        <v>100</v>
      </c>
      <c r="G25" s="20">
        <v>183</v>
      </c>
    </row>
    <row r="26" spans="1:7" x14ac:dyDescent="0.2">
      <c r="A26" s="96" t="s">
        <v>298</v>
      </c>
      <c r="B26" s="21">
        <v>2447</v>
      </c>
      <c r="C26" s="20">
        <v>1</v>
      </c>
      <c r="D26" s="21">
        <v>1980</v>
      </c>
      <c r="E26" s="20">
        <v>176</v>
      </c>
      <c r="F26" s="20">
        <v>93</v>
      </c>
      <c r="G26" s="20">
        <v>197</v>
      </c>
    </row>
    <row r="27" spans="1:7" x14ac:dyDescent="0.2">
      <c r="A27" s="96" t="s">
        <v>293</v>
      </c>
      <c r="B27" s="21">
        <v>2241</v>
      </c>
      <c r="C27" s="20">
        <v>2</v>
      </c>
      <c r="D27" s="21">
        <v>1730</v>
      </c>
      <c r="E27" s="20">
        <v>184</v>
      </c>
      <c r="F27" s="20">
        <v>86</v>
      </c>
      <c r="G27" s="20">
        <v>239</v>
      </c>
    </row>
    <row r="28" spans="1:7" x14ac:dyDescent="0.2">
      <c r="A28" s="96" t="s">
        <v>294</v>
      </c>
      <c r="B28" s="21">
        <v>2230</v>
      </c>
      <c r="C28" s="20">
        <v>1</v>
      </c>
      <c r="D28" s="21">
        <v>1697</v>
      </c>
      <c r="E28" s="20">
        <v>186</v>
      </c>
      <c r="F28" s="20">
        <v>89</v>
      </c>
      <c r="G28" s="20">
        <v>257</v>
      </c>
    </row>
    <row r="29" spans="1:7" x14ac:dyDescent="0.2">
      <c r="A29" s="89" t="s">
        <v>295</v>
      </c>
      <c r="B29" s="31">
        <v>2248</v>
      </c>
      <c r="C29" s="23">
        <v>1</v>
      </c>
      <c r="D29" s="31">
        <v>1683</v>
      </c>
      <c r="E29" s="31">
        <v>190</v>
      </c>
      <c r="F29" s="23">
        <v>95</v>
      </c>
      <c r="G29" s="23">
        <v>279</v>
      </c>
    </row>
    <row r="30" spans="1:7" ht="15" customHeight="1" x14ac:dyDescent="0.2">
      <c r="A30" s="130" t="s">
        <v>166</v>
      </c>
      <c r="B30" s="130"/>
      <c r="C30" s="130"/>
      <c r="D30" s="130"/>
      <c r="E30" s="130"/>
      <c r="F30" s="130"/>
      <c r="G30" s="130"/>
    </row>
    <row r="31" spans="1:7" x14ac:dyDescent="0.2">
      <c r="A31" s="91" t="s">
        <v>300</v>
      </c>
      <c r="B31" s="20">
        <v>294</v>
      </c>
      <c r="C31" s="13" t="s">
        <v>14</v>
      </c>
      <c r="D31" s="20">
        <v>286</v>
      </c>
      <c r="E31" s="20">
        <v>4</v>
      </c>
      <c r="F31" s="20">
        <v>4</v>
      </c>
      <c r="G31" s="13" t="s">
        <v>14</v>
      </c>
    </row>
    <row r="32" spans="1:7" x14ac:dyDescent="0.2">
      <c r="A32" s="91" t="s">
        <v>298</v>
      </c>
      <c r="B32" s="20">
        <v>428</v>
      </c>
      <c r="C32" s="13" t="s">
        <v>14</v>
      </c>
      <c r="D32" s="20">
        <v>408</v>
      </c>
      <c r="E32" s="20">
        <v>11</v>
      </c>
      <c r="F32" s="20">
        <v>6</v>
      </c>
      <c r="G32" s="20">
        <v>3</v>
      </c>
    </row>
    <row r="33" spans="1:8" x14ac:dyDescent="0.2">
      <c r="A33" s="91" t="s">
        <v>293</v>
      </c>
      <c r="B33" s="20">
        <v>490</v>
      </c>
      <c r="C33" s="13" t="s">
        <v>14</v>
      </c>
      <c r="D33" s="20">
        <v>440</v>
      </c>
      <c r="E33" s="20">
        <v>31</v>
      </c>
      <c r="F33" s="20">
        <v>9</v>
      </c>
      <c r="G33" s="20">
        <v>10</v>
      </c>
    </row>
    <row r="34" spans="1:8" x14ac:dyDescent="0.2">
      <c r="A34" s="91" t="s">
        <v>294</v>
      </c>
      <c r="B34" s="20">
        <v>495</v>
      </c>
      <c r="C34" s="13" t="s">
        <v>14</v>
      </c>
      <c r="D34" s="20">
        <v>441</v>
      </c>
      <c r="E34" s="20">
        <v>32</v>
      </c>
      <c r="F34" s="20">
        <v>10</v>
      </c>
      <c r="G34" s="20">
        <v>12</v>
      </c>
    </row>
    <row r="35" spans="1:8" x14ac:dyDescent="0.2">
      <c r="A35" s="92" t="s">
        <v>295</v>
      </c>
      <c r="B35" s="31">
        <v>510</v>
      </c>
      <c r="C35" s="27" t="s">
        <v>14</v>
      </c>
      <c r="D35" s="31">
        <v>448</v>
      </c>
      <c r="E35" s="31">
        <v>38</v>
      </c>
      <c r="F35" s="23">
        <v>10</v>
      </c>
      <c r="G35" s="23">
        <v>14</v>
      </c>
    </row>
    <row r="36" spans="1:8" ht="15" customHeight="1" x14ac:dyDescent="0.2">
      <c r="A36" s="130" t="s">
        <v>167</v>
      </c>
      <c r="B36" s="130"/>
      <c r="C36" s="130"/>
      <c r="D36" s="130"/>
      <c r="E36" s="130"/>
      <c r="F36" s="130"/>
      <c r="G36" s="130"/>
    </row>
    <row r="37" spans="1:8" x14ac:dyDescent="0.2">
      <c r="A37" s="96" t="s">
        <v>292</v>
      </c>
      <c r="B37" s="21">
        <v>7455</v>
      </c>
      <c r="C37" s="21">
        <v>6797</v>
      </c>
      <c r="D37" s="20">
        <v>474</v>
      </c>
      <c r="E37" s="20">
        <v>89</v>
      </c>
      <c r="F37" s="20">
        <v>13</v>
      </c>
      <c r="G37" s="20">
        <v>82</v>
      </c>
    </row>
    <row r="38" spans="1:8" x14ac:dyDescent="0.2">
      <c r="A38" s="96" t="s">
        <v>299</v>
      </c>
      <c r="B38" s="21">
        <v>8175</v>
      </c>
      <c r="C38" s="20">
        <v>123</v>
      </c>
      <c r="D38" s="21">
        <v>7706</v>
      </c>
      <c r="E38" s="20">
        <v>154</v>
      </c>
      <c r="F38" s="20">
        <v>34</v>
      </c>
      <c r="G38" s="20">
        <v>158</v>
      </c>
    </row>
    <row r="39" spans="1:8" x14ac:dyDescent="0.2">
      <c r="A39" s="96" t="s">
        <v>297</v>
      </c>
      <c r="B39" s="21">
        <v>6309</v>
      </c>
      <c r="C39" s="20">
        <v>113</v>
      </c>
      <c r="D39" s="21">
        <v>5911</v>
      </c>
      <c r="E39" s="20">
        <v>148</v>
      </c>
      <c r="F39" s="20">
        <v>32</v>
      </c>
      <c r="G39" s="20">
        <v>105</v>
      </c>
    </row>
    <row r="40" spans="1:8" x14ac:dyDescent="0.2">
      <c r="A40" s="96" t="s">
        <v>298</v>
      </c>
      <c r="B40" s="21">
        <v>4520</v>
      </c>
      <c r="C40" s="20">
        <v>180</v>
      </c>
      <c r="D40" s="21">
        <v>3990</v>
      </c>
      <c r="E40" s="20">
        <v>159</v>
      </c>
      <c r="F40" s="20">
        <v>25</v>
      </c>
      <c r="G40" s="20">
        <v>166</v>
      </c>
    </row>
    <row r="41" spans="1:8" x14ac:dyDescent="0.2">
      <c r="A41" s="96" t="s">
        <v>293</v>
      </c>
      <c r="B41" s="21">
        <v>3714</v>
      </c>
      <c r="C41" s="20">
        <v>179</v>
      </c>
      <c r="D41" s="21">
        <v>3100</v>
      </c>
      <c r="E41" s="20">
        <v>179</v>
      </c>
      <c r="F41" s="20">
        <v>24</v>
      </c>
      <c r="G41" s="20">
        <v>232</v>
      </c>
    </row>
    <row r="42" spans="1:8" x14ac:dyDescent="0.2">
      <c r="A42" s="96" t="s">
        <v>294</v>
      </c>
      <c r="B42" s="21">
        <v>3689</v>
      </c>
      <c r="C42" s="20">
        <v>178</v>
      </c>
      <c r="D42" s="21">
        <v>3054</v>
      </c>
      <c r="E42" s="20">
        <v>182</v>
      </c>
      <c r="F42" s="20">
        <v>24</v>
      </c>
      <c r="G42" s="20">
        <v>251</v>
      </c>
    </row>
    <row r="43" spans="1:8" x14ac:dyDescent="0.2">
      <c r="A43" s="89" t="s">
        <v>295</v>
      </c>
      <c r="B43" s="31">
        <v>3516</v>
      </c>
      <c r="C43" s="23">
        <v>177</v>
      </c>
      <c r="D43" s="31">
        <v>2895</v>
      </c>
      <c r="E43" s="31">
        <v>176</v>
      </c>
      <c r="F43" s="23">
        <v>24</v>
      </c>
      <c r="G43" s="23">
        <v>244</v>
      </c>
      <c r="H43" s="99"/>
    </row>
    <row r="44" spans="1:8" ht="15" customHeight="1" x14ac:dyDescent="0.2">
      <c r="A44" s="130" t="s">
        <v>168</v>
      </c>
      <c r="B44" s="130"/>
      <c r="C44" s="130"/>
      <c r="D44" s="130"/>
      <c r="E44" s="130"/>
      <c r="F44" s="130"/>
      <c r="G44" s="130"/>
    </row>
    <row r="45" spans="1:8" x14ac:dyDescent="0.2">
      <c r="A45" s="96" t="s">
        <v>292</v>
      </c>
      <c r="B45" s="21">
        <v>1432</v>
      </c>
      <c r="C45" s="20">
        <v>845</v>
      </c>
      <c r="D45" s="20">
        <v>65</v>
      </c>
      <c r="E45" s="20">
        <v>138</v>
      </c>
      <c r="F45" s="20">
        <v>6</v>
      </c>
      <c r="G45" s="20">
        <v>378</v>
      </c>
    </row>
    <row r="46" spans="1:8" x14ac:dyDescent="0.2">
      <c r="A46" s="96" t="s">
        <v>299</v>
      </c>
      <c r="B46" s="21">
        <v>2567</v>
      </c>
      <c r="C46" s="20">
        <v>22</v>
      </c>
      <c r="D46" s="20">
        <v>906</v>
      </c>
      <c r="E46" s="20">
        <v>343</v>
      </c>
      <c r="F46" s="20">
        <v>8</v>
      </c>
      <c r="G46" s="21">
        <v>1288</v>
      </c>
    </row>
    <row r="47" spans="1:8" x14ac:dyDescent="0.2">
      <c r="A47" s="96" t="s">
        <v>297</v>
      </c>
      <c r="B47" s="21">
        <v>3731</v>
      </c>
      <c r="C47" s="20">
        <v>18</v>
      </c>
      <c r="D47" s="21">
        <v>1342</v>
      </c>
      <c r="E47" s="20">
        <v>408</v>
      </c>
      <c r="F47" s="20">
        <v>6</v>
      </c>
      <c r="G47" s="21">
        <v>1957</v>
      </c>
    </row>
    <row r="48" spans="1:8" x14ac:dyDescent="0.2">
      <c r="A48" s="96" t="s">
        <v>298</v>
      </c>
      <c r="B48" s="21">
        <v>2941</v>
      </c>
      <c r="C48" s="20">
        <v>45</v>
      </c>
      <c r="D48" s="20">
        <v>685</v>
      </c>
      <c r="E48" s="20">
        <v>253</v>
      </c>
      <c r="F48" s="20">
        <v>3</v>
      </c>
      <c r="G48" s="21">
        <v>1955</v>
      </c>
    </row>
    <row r="49" spans="1:7" x14ac:dyDescent="0.2">
      <c r="A49" s="96" t="s">
        <v>293</v>
      </c>
      <c r="B49" s="21">
        <v>2355</v>
      </c>
      <c r="C49" s="20">
        <v>25</v>
      </c>
      <c r="D49" s="20">
        <v>447</v>
      </c>
      <c r="E49" s="20">
        <v>195</v>
      </c>
      <c r="F49" s="20">
        <v>1</v>
      </c>
      <c r="G49" s="21">
        <v>1687</v>
      </c>
    </row>
    <row r="50" spans="1:7" x14ac:dyDescent="0.2">
      <c r="A50" s="96" t="s">
        <v>294</v>
      </c>
      <c r="B50" s="21">
        <v>2331</v>
      </c>
      <c r="C50" s="20">
        <v>22</v>
      </c>
      <c r="D50" s="20">
        <v>404</v>
      </c>
      <c r="E50" s="20">
        <v>176</v>
      </c>
      <c r="F50" s="20">
        <v>4</v>
      </c>
      <c r="G50" s="21">
        <v>1725</v>
      </c>
    </row>
    <row r="51" spans="1:7" x14ac:dyDescent="0.2">
      <c r="A51" s="89" t="s">
        <v>295</v>
      </c>
      <c r="B51" s="31">
        <v>2167</v>
      </c>
      <c r="C51" s="23">
        <v>17</v>
      </c>
      <c r="D51" s="31">
        <v>371</v>
      </c>
      <c r="E51" s="31">
        <v>147</v>
      </c>
      <c r="F51" s="23">
        <v>2</v>
      </c>
      <c r="G51" s="23">
        <v>1630</v>
      </c>
    </row>
    <row r="52" spans="1:7" x14ac:dyDescent="0.2">
      <c r="A52" s="27"/>
      <c r="B52" s="27"/>
      <c r="C52" s="24"/>
      <c r="D52" s="9"/>
      <c r="E52" s="9"/>
      <c r="F52" s="24"/>
      <c r="G52" s="22"/>
    </row>
    <row r="53" spans="1:7" ht="27.75" customHeight="1" x14ac:dyDescent="0.2">
      <c r="A53" s="127" t="s">
        <v>330</v>
      </c>
      <c r="B53" s="127"/>
      <c r="C53" s="127"/>
      <c r="D53" s="127"/>
      <c r="E53" s="127"/>
      <c r="F53" s="127"/>
      <c r="G53" s="127"/>
    </row>
    <row r="54" spans="1:7" ht="29.25" customHeight="1" x14ac:dyDescent="0.2">
      <c r="A54" s="128" t="s">
        <v>331</v>
      </c>
      <c r="B54" s="128"/>
      <c r="C54" s="128"/>
      <c r="D54" s="128"/>
      <c r="E54" s="128"/>
      <c r="F54" s="128"/>
      <c r="G54" s="128"/>
    </row>
  </sheetData>
  <mergeCells count="12">
    <mergeCell ref="H1:I1"/>
    <mergeCell ref="A54:G54"/>
    <mergeCell ref="A21:G21"/>
    <mergeCell ref="A30:G30"/>
    <mergeCell ref="A36:G36"/>
    <mergeCell ref="A44:G44"/>
    <mergeCell ref="A53:G53"/>
    <mergeCell ref="A3:A4"/>
    <mergeCell ref="B3:B4"/>
    <mergeCell ref="C3:G3"/>
    <mergeCell ref="A5:G5"/>
    <mergeCell ref="A14:G14"/>
  </mergeCells>
  <hyperlinks>
    <hyperlink ref="H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I54"/>
  <sheetViews>
    <sheetView showGridLines="0" zoomScaleNormal="100" workbookViewId="0">
      <selection activeCell="E4" sqref="E4"/>
    </sheetView>
  </sheetViews>
  <sheetFormatPr defaultRowHeight="12.75" x14ac:dyDescent="0.2"/>
  <cols>
    <col min="1" max="7" width="18.7109375" style="2"/>
    <col min="8" max="8" width="8.5703125" style="2"/>
    <col min="9" max="9" width="11.28515625" style="2" customWidth="1"/>
    <col min="10" max="1025" width="8.5703125" style="2"/>
    <col min="1026" max="16384" width="9.140625" style="2"/>
  </cols>
  <sheetData>
    <row r="1" spans="1:9" ht="27.75" customHeight="1" x14ac:dyDescent="0.2">
      <c r="A1" s="84" t="s">
        <v>165</v>
      </c>
      <c r="H1" s="129" t="s">
        <v>287</v>
      </c>
      <c r="I1" s="129"/>
    </row>
    <row r="2" spans="1:9" x14ac:dyDescent="0.2">
      <c r="A2" s="3" t="s">
        <v>26</v>
      </c>
    </row>
    <row r="3" spans="1:9" ht="39" customHeight="1" x14ac:dyDescent="0.2">
      <c r="A3" s="131" t="s">
        <v>72</v>
      </c>
      <c r="B3" s="132" t="s">
        <v>125</v>
      </c>
      <c r="C3" s="135" t="s">
        <v>142</v>
      </c>
      <c r="D3" s="135"/>
      <c r="E3" s="135"/>
      <c r="F3" s="135"/>
      <c r="G3" s="135"/>
    </row>
    <row r="4" spans="1:9" ht="71.25" customHeight="1" x14ac:dyDescent="0.2">
      <c r="A4" s="131"/>
      <c r="B4" s="132"/>
      <c r="C4" s="18" t="s">
        <v>143</v>
      </c>
      <c r="D4" s="18" t="s">
        <v>144</v>
      </c>
      <c r="E4" s="18" t="s">
        <v>339</v>
      </c>
      <c r="F4" s="18" t="s">
        <v>145</v>
      </c>
      <c r="G4" s="18" t="s">
        <v>146</v>
      </c>
    </row>
    <row r="5" spans="1:9" ht="15" customHeight="1" x14ac:dyDescent="0.2">
      <c r="A5" s="134" t="s">
        <v>147</v>
      </c>
      <c r="B5" s="134"/>
      <c r="C5" s="134"/>
      <c r="D5" s="134"/>
      <c r="E5" s="134"/>
      <c r="F5" s="134"/>
      <c r="G5" s="134"/>
    </row>
    <row r="6" spans="1:9" x14ac:dyDescent="0.2">
      <c r="A6" s="96" t="s">
        <v>291</v>
      </c>
      <c r="B6" s="21">
        <v>5287032</v>
      </c>
      <c r="C6" s="21">
        <v>5282204</v>
      </c>
      <c r="D6" s="13" t="s">
        <v>14</v>
      </c>
      <c r="E6" s="20">
        <v>4433</v>
      </c>
      <c r="F6" s="20">
        <v>103</v>
      </c>
      <c r="G6" s="20">
        <v>292</v>
      </c>
    </row>
    <row r="7" spans="1:9" x14ac:dyDescent="0.2">
      <c r="A7" s="96" t="s">
        <v>292</v>
      </c>
      <c r="B7" s="21">
        <v>5104200</v>
      </c>
      <c r="C7" s="21">
        <v>2741596</v>
      </c>
      <c r="D7" s="21">
        <v>2332899</v>
      </c>
      <c r="E7" s="20">
        <v>18845</v>
      </c>
      <c r="F7" s="20">
        <v>2231</v>
      </c>
      <c r="G7" s="20">
        <v>8629</v>
      </c>
    </row>
    <row r="8" spans="1:9" x14ac:dyDescent="0.2">
      <c r="A8" s="96" t="s">
        <v>299</v>
      </c>
      <c r="B8" s="21">
        <v>3220571</v>
      </c>
      <c r="C8" s="20">
        <v>5187</v>
      </c>
      <c r="D8" s="21">
        <v>3184785</v>
      </c>
      <c r="E8" s="20">
        <v>16403</v>
      </c>
      <c r="F8" s="20">
        <v>4987</v>
      </c>
      <c r="G8" s="20">
        <v>9209</v>
      </c>
    </row>
    <row r="9" spans="1:9" x14ac:dyDescent="0.2">
      <c r="A9" s="96" t="s">
        <v>297</v>
      </c>
      <c r="B9" s="21">
        <v>2602020</v>
      </c>
      <c r="C9" s="20">
        <v>4607</v>
      </c>
      <c r="D9" s="21">
        <v>2549176</v>
      </c>
      <c r="E9" s="20">
        <v>27227</v>
      </c>
      <c r="F9" s="20">
        <v>9016</v>
      </c>
      <c r="G9" s="20">
        <v>11994</v>
      </c>
    </row>
    <row r="10" spans="1:9" x14ac:dyDescent="0.2">
      <c r="A10" s="96" t="s">
        <v>298</v>
      </c>
      <c r="B10" s="21">
        <v>2191659</v>
      </c>
      <c r="C10" s="20">
        <v>4393</v>
      </c>
      <c r="D10" s="21">
        <v>2121108</v>
      </c>
      <c r="E10" s="20">
        <v>34507</v>
      </c>
      <c r="F10" s="20">
        <v>10789</v>
      </c>
      <c r="G10" s="20">
        <v>20862</v>
      </c>
    </row>
    <row r="11" spans="1:9" x14ac:dyDescent="0.2">
      <c r="A11" s="96" t="s">
        <v>293</v>
      </c>
      <c r="B11" s="21">
        <v>2480777</v>
      </c>
      <c r="C11" s="20">
        <v>5272</v>
      </c>
      <c r="D11" s="21">
        <v>2346144</v>
      </c>
      <c r="E11" s="21">
        <v>63431</v>
      </c>
      <c r="F11" s="20">
        <v>15437</v>
      </c>
      <c r="G11" s="20">
        <v>50493</v>
      </c>
    </row>
    <row r="12" spans="1:9" x14ac:dyDescent="0.2">
      <c r="A12" s="96" t="s">
        <v>294</v>
      </c>
      <c r="B12" s="21">
        <v>2296516</v>
      </c>
      <c r="C12" s="20">
        <v>5077</v>
      </c>
      <c r="D12" s="21">
        <v>2158481</v>
      </c>
      <c r="E12" s="21">
        <v>60658</v>
      </c>
      <c r="F12" s="20">
        <v>15751</v>
      </c>
      <c r="G12" s="20">
        <v>56549</v>
      </c>
    </row>
    <row r="13" spans="1:9" x14ac:dyDescent="0.2">
      <c r="A13" s="89" t="s">
        <v>295</v>
      </c>
      <c r="B13" s="31">
        <v>2657008</v>
      </c>
      <c r="C13" s="23">
        <v>4975</v>
      </c>
      <c r="D13" s="31">
        <v>2486607</v>
      </c>
      <c r="E13" s="31">
        <v>72890</v>
      </c>
      <c r="F13" s="23">
        <v>22286</v>
      </c>
      <c r="G13" s="23">
        <v>70250</v>
      </c>
    </row>
    <row r="14" spans="1:9" ht="15" customHeight="1" x14ac:dyDescent="0.2">
      <c r="A14" s="130" t="s">
        <v>148</v>
      </c>
      <c r="B14" s="130"/>
      <c r="C14" s="130"/>
      <c r="D14" s="130"/>
      <c r="E14" s="130"/>
      <c r="F14" s="130"/>
      <c r="G14" s="130"/>
    </row>
    <row r="15" spans="1:9" x14ac:dyDescent="0.2">
      <c r="A15" s="91" t="s">
        <v>299</v>
      </c>
      <c r="B15" s="21">
        <v>1189945</v>
      </c>
      <c r="C15" s="20">
        <v>721</v>
      </c>
      <c r="D15" s="21">
        <v>1173882</v>
      </c>
      <c r="E15" s="20">
        <v>7132</v>
      </c>
      <c r="F15" s="20">
        <v>4285</v>
      </c>
      <c r="G15" s="20">
        <v>3925</v>
      </c>
    </row>
    <row r="16" spans="1:9" x14ac:dyDescent="0.2">
      <c r="A16" s="96" t="s">
        <v>297</v>
      </c>
      <c r="B16" s="21">
        <v>1596781</v>
      </c>
      <c r="C16" s="20">
        <v>1111</v>
      </c>
      <c r="D16" s="21">
        <v>1553952</v>
      </c>
      <c r="E16" s="20">
        <v>18160</v>
      </c>
      <c r="F16" s="20">
        <v>13690</v>
      </c>
      <c r="G16" s="20">
        <v>9868</v>
      </c>
    </row>
    <row r="17" spans="1:8" x14ac:dyDescent="0.2">
      <c r="A17" s="96" t="s">
        <v>298</v>
      </c>
      <c r="B17" s="21">
        <v>1261381</v>
      </c>
      <c r="C17" s="20">
        <v>626</v>
      </c>
      <c r="D17" s="21">
        <v>1207081</v>
      </c>
      <c r="E17" s="20">
        <v>23887</v>
      </c>
      <c r="F17" s="20">
        <v>16301</v>
      </c>
      <c r="G17" s="20">
        <v>13486</v>
      </c>
    </row>
    <row r="18" spans="1:8" x14ac:dyDescent="0.2">
      <c r="A18" s="96" t="s">
        <v>293</v>
      </c>
      <c r="B18" s="21">
        <v>1073630</v>
      </c>
      <c r="C18" s="20">
        <v>529</v>
      </c>
      <c r="D18" s="21">
        <v>1005012</v>
      </c>
      <c r="E18" s="20">
        <v>28683</v>
      </c>
      <c r="F18" s="20">
        <v>19726</v>
      </c>
      <c r="G18" s="20">
        <v>19680</v>
      </c>
    </row>
    <row r="19" spans="1:8" x14ac:dyDescent="0.2">
      <c r="A19" s="96" t="s">
        <v>294</v>
      </c>
      <c r="B19" s="21">
        <v>1061322</v>
      </c>
      <c r="C19" s="20">
        <v>321</v>
      </c>
      <c r="D19" s="21">
        <v>988524</v>
      </c>
      <c r="E19" s="20">
        <v>29715</v>
      </c>
      <c r="F19" s="20">
        <v>20777</v>
      </c>
      <c r="G19" s="20">
        <v>21985</v>
      </c>
    </row>
    <row r="20" spans="1:8" x14ac:dyDescent="0.2">
      <c r="A20" s="89" t="s">
        <v>295</v>
      </c>
      <c r="B20" s="31">
        <v>703926</v>
      </c>
      <c r="C20" s="23">
        <v>237</v>
      </c>
      <c r="D20" s="31">
        <v>652980</v>
      </c>
      <c r="E20" s="31">
        <v>20988</v>
      </c>
      <c r="F20" s="23">
        <v>13785</v>
      </c>
      <c r="G20" s="23">
        <v>15936</v>
      </c>
    </row>
    <row r="21" spans="1:8" ht="15" customHeight="1" x14ac:dyDescent="0.2">
      <c r="A21" s="130" t="s">
        <v>149</v>
      </c>
      <c r="B21" s="130"/>
      <c r="C21" s="130"/>
      <c r="D21" s="130"/>
      <c r="E21" s="130"/>
      <c r="F21" s="130"/>
      <c r="G21" s="130"/>
    </row>
    <row r="22" spans="1:8" x14ac:dyDescent="0.2">
      <c r="A22" s="96" t="s">
        <v>291</v>
      </c>
      <c r="B22" s="21">
        <v>445018</v>
      </c>
      <c r="C22" s="21">
        <v>438348</v>
      </c>
      <c r="D22" s="13" t="s">
        <v>14</v>
      </c>
      <c r="E22" s="20">
        <v>3390</v>
      </c>
      <c r="F22" s="20">
        <v>2575</v>
      </c>
      <c r="G22" s="20">
        <v>705</v>
      </c>
    </row>
    <row r="23" spans="1:8" x14ac:dyDescent="0.2">
      <c r="A23" s="96" t="s">
        <v>292</v>
      </c>
      <c r="B23" s="21">
        <v>682997</v>
      </c>
      <c r="C23" s="21">
        <v>564464</v>
      </c>
      <c r="D23" s="20">
        <v>88660</v>
      </c>
      <c r="E23" s="20">
        <v>14676</v>
      </c>
      <c r="F23" s="20">
        <v>6963</v>
      </c>
      <c r="G23" s="20">
        <v>8234</v>
      </c>
    </row>
    <row r="24" spans="1:8" x14ac:dyDescent="0.2">
      <c r="A24" s="96" t="s">
        <v>299</v>
      </c>
      <c r="B24" s="21">
        <v>924178</v>
      </c>
      <c r="C24" s="20">
        <v>741</v>
      </c>
      <c r="D24" s="21">
        <v>880147</v>
      </c>
      <c r="E24" s="20">
        <v>16050</v>
      </c>
      <c r="F24" s="20">
        <v>12591</v>
      </c>
      <c r="G24" s="20">
        <v>14649</v>
      </c>
    </row>
    <row r="25" spans="1:8" x14ac:dyDescent="0.2">
      <c r="A25" s="96" t="s">
        <v>297</v>
      </c>
      <c r="B25" s="21">
        <v>738625</v>
      </c>
      <c r="C25" s="20">
        <v>266</v>
      </c>
      <c r="D25" s="21">
        <v>708494</v>
      </c>
      <c r="E25" s="20">
        <v>9507</v>
      </c>
      <c r="F25" s="20">
        <v>11226</v>
      </c>
      <c r="G25" s="20">
        <v>9132</v>
      </c>
    </row>
    <row r="26" spans="1:8" x14ac:dyDescent="0.2">
      <c r="A26" s="96" t="s">
        <v>298</v>
      </c>
      <c r="B26" s="21">
        <v>634457</v>
      </c>
      <c r="C26" s="20">
        <v>191</v>
      </c>
      <c r="D26" s="21">
        <v>601054</v>
      </c>
      <c r="E26" s="20">
        <v>10504</v>
      </c>
      <c r="F26" s="20">
        <v>10115</v>
      </c>
      <c r="G26" s="20">
        <v>12593</v>
      </c>
    </row>
    <row r="27" spans="1:8" x14ac:dyDescent="0.2">
      <c r="A27" s="96" t="s">
        <v>293</v>
      </c>
      <c r="B27" s="21">
        <v>501240</v>
      </c>
      <c r="C27" s="20">
        <v>207</v>
      </c>
      <c r="D27" s="21">
        <v>464274</v>
      </c>
      <c r="E27" s="20">
        <v>10314</v>
      </c>
      <c r="F27" s="20">
        <v>9326</v>
      </c>
      <c r="G27" s="20">
        <v>17119</v>
      </c>
    </row>
    <row r="28" spans="1:8" x14ac:dyDescent="0.2">
      <c r="A28" s="96" t="s">
        <v>294</v>
      </c>
      <c r="B28" s="21">
        <v>485489</v>
      </c>
      <c r="C28" s="20">
        <v>153</v>
      </c>
      <c r="D28" s="21">
        <v>446139</v>
      </c>
      <c r="E28" s="20">
        <v>10620</v>
      </c>
      <c r="F28" s="20">
        <v>9628</v>
      </c>
      <c r="G28" s="20">
        <v>18949</v>
      </c>
    </row>
    <row r="29" spans="1:8" x14ac:dyDescent="0.2">
      <c r="A29" s="89" t="s">
        <v>295</v>
      </c>
      <c r="B29" s="31">
        <v>474521</v>
      </c>
      <c r="C29" s="23">
        <v>156</v>
      </c>
      <c r="D29" s="31">
        <v>431812</v>
      </c>
      <c r="E29" s="31">
        <v>11527</v>
      </c>
      <c r="F29" s="23">
        <v>9909</v>
      </c>
      <c r="G29" s="23">
        <v>21117</v>
      </c>
      <c r="H29" s="99"/>
    </row>
    <row r="30" spans="1:8" ht="15" customHeight="1" x14ac:dyDescent="0.2">
      <c r="A30" s="130" t="s">
        <v>166</v>
      </c>
      <c r="B30" s="130"/>
      <c r="C30" s="130"/>
      <c r="D30" s="130"/>
      <c r="E30" s="130"/>
      <c r="F30" s="130"/>
      <c r="G30" s="130"/>
    </row>
    <row r="31" spans="1:8" x14ac:dyDescent="0.2">
      <c r="A31" s="96" t="s">
        <v>297</v>
      </c>
      <c r="B31" s="20">
        <v>5223</v>
      </c>
      <c r="C31" s="13" t="s">
        <v>14</v>
      </c>
      <c r="D31" s="20">
        <v>5100</v>
      </c>
      <c r="E31" s="20">
        <v>60</v>
      </c>
      <c r="F31" s="20">
        <v>63</v>
      </c>
      <c r="G31" s="13" t="s">
        <v>14</v>
      </c>
    </row>
    <row r="32" spans="1:8" x14ac:dyDescent="0.2">
      <c r="A32" s="96" t="s">
        <v>298</v>
      </c>
      <c r="B32" s="20">
        <v>9825</v>
      </c>
      <c r="C32" s="13" t="s">
        <v>14</v>
      </c>
      <c r="D32" s="20">
        <v>9525</v>
      </c>
      <c r="E32" s="20">
        <v>169</v>
      </c>
      <c r="F32" s="20">
        <v>109</v>
      </c>
      <c r="G32" s="20">
        <v>22</v>
      </c>
    </row>
    <row r="33" spans="1:7" x14ac:dyDescent="0.2">
      <c r="A33" s="96" t="s">
        <v>293</v>
      </c>
      <c r="B33" s="20">
        <v>10784</v>
      </c>
      <c r="C33" s="13" t="s">
        <v>14</v>
      </c>
      <c r="D33" s="20">
        <v>10111</v>
      </c>
      <c r="E33" s="20">
        <v>402</v>
      </c>
      <c r="F33" s="20">
        <v>164</v>
      </c>
      <c r="G33" s="20">
        <v>107</v>
      </c>
    </row>
    <row r="34" spans="1:7" x14ac:dyDescent="0.2">
      <c r="A34" s="96" t="s">
        <v>294</v>
      </c>
      <c r="B34" s="20">
        <v>10707</v>
      </c>
      <c r="C34" s="13" t="s">
        <v>14</v>
      </c>
      <c r="D34" s="20">
        <v>9979</v>
      </c>
      <c r="E34" s="20">
        <v>404</v>
      </c>
      <c r="F34" s="20">
        <v>177</v>
      </c>
      <c r="G34" s="20">
        <v>147</v>
      </c>
    </row>
    <row r="35" spans="1:7" x14ac:dyDescent="0.2">
      <c r="A35" s="89" t="s">
        <v>295</v>
      </c>
      <c r="B35" s="31">
        <v>10539</v>
      </c>
      <c r="C35" s="27" t="s">
        <v>14</v>
      </c>
      <c r="D35" s="31">
        <v>9728</v>
      </c>
      <c r="E35" s="31">
        <v>431</v>
      </c>
      <c r="F35" s="23">
        <v>154</v>
      </c>
      <c r="G35" s="23">
        <v>226</v>
      </c>
    </row>
    <row r="36" spans="1:7" ht="15" customHeight="1" x14ac:dyDescent="0.2">
      <c r="A36" s="130" t="s">
        <v>167</v>
      </c>
      <c r="B36" s="130"/>
      <c r="C36" s="130"/>
      <c r="D36" s="130"/>
      <c r="E36" s="130"/>
      <c r="F36" s="130"/>
      <c r="G36" s="130"/>
    </row>
    <row r="37" spans="1:7" x14ac:dyDescent="0.2">
      <c r="A37" s="96" t="s">
        <v>292</v>
      </c>
      <c r="B37" s="21">
        <v>1568258</v>
      </c>
      <c r="C37" s="21">
        <v>1427539</v>
      </c>
      <c r="D37" s="20">
        <v>115903</v>
      </c>
      <c r="E37" s="20">
        <v>16493</v>
      </c>
      <c r="F37" s="20">
        <v>1519</v>
      </c>
      <c r="G37" s="20">
        <v>6804</v>
      </c>
    </row>
    <row r="38" spans="1:7" x14ac:dyDescent="0.2">
      <c r="A38" s="96" t="s">
        <v>299</v>
      </c>
      <c r="B38" s="21">
        <v>1518834</v>
      </c>
      <c r="C38" s="20">
        <v>15942</v>
      </c>
      <c r="D38" s="21">
        <v>1468560</v>
      </c>
      <c r="E38" s="20">
        <v>16826</v>
      </c>
      <c r="F38" s="20">
        <v>2926</v>
      </c>
      <c r="G38" s="20">
        <v>14580</v>
      </c>
    </row>
    <row r="39" spans="1:7" x14ac:dyDescent="0.2">
      <c r="A39" s="96" t="s">
        <v>297</v>
      </c>
      <c r="B39" s="21">
        <v>976310</v>
      </c>
      <c r="C39" s="20">
        <v>12014</v>
      </c>
      <c r="D39" s="21">
        <v>944343</v>
      </c>
      <c r="E39" s="20">
        <v>10813</v>
      </c>
      <c r="F39" s="20">
        <v>1581</v>
      </c>
      <c r="G39" s="20">
        <v>7559</v>
      </c>
    </row>
    <row r="40" spans="1:7" x14ac:dyDescent="0.2">
      <c r="A40" s="96" t="s">
        <v>298</v>
      </c>
      <c r="B40" s="21">
        <v>820616</v>
      </c>
      <c r="C40" s="20">
        <v>22191</v>
      </c>
      <c r="D40" s="21">
        <v>767175</v>
      </c>
      <c r="E40" s="20">
        <v>13605</v>
      </c>
      <c r="F40" s="20">
        <v>1336</v>
      </c>
      <c r="G40" s="20">
        <v>16309</v>
      </c>
    </row>
    <row r="41" spans="1:7" x14ac:dyDescent="0.2">
      <c r="A41" s="96" t="s">
        <v>293</v>
      </c>
      <c r="B41" s="21">
        <v>697671</v>
      </c>
      <c r="C41" s="20">
        <v>21087</v>
      </c>
      <c r="D41" s="21">
        <v>641213</v>
      </c>
      <c r="E41" s="20">
        <v>13657</v>
      </c>
      <c r="F41" s="20">
        <v>1148</v>
      </c>
      <c r="G41" s="20">
        <v>20566</v>
      </c>
    </row>
    <row r="42" spans="1:7" x14ac:dyDescent="0.2">
      <c r="A42" s="96" t="s">
        <v>294</v>
      </c>
      <c r="B42" s="21">
        <v>684955</v>
      </c>
      <c r="C42" s="20">
        <v>20928</v>
      </c>
      <c r="D42" s="21">
        <v>626615</v>
      </c>
      <c r="E42" s="20">
        <v>13990</v>
      </c>
      <c r="F42" s="20">
        <v>1169</v>
      </c>
      <c r="G42" s="20">
        <v>22253</v>
      </c>
    </row>
    <row r="43" spans="1:7" x14ac:dyDescent="0.2">
      <c r="A43" s="89" t="s">
        <v>295</v>
      </c>
      <c r="B43" s="31">
        <v>672025</v>
      </c>
      <c r="C43" s="23">
        <v>21271</v>
      </c>
      <c r="D43" s="31">
        <v>611611</v>
      </c>
      <c r="E43" s="31">
        <v>14200</v>
      </c>
      <c r="F43" s="23">
        <v>1171</v>
      </c>
      <c r="G43" s="23">
        <v>23772</v>
      </c>
    </row>
    <row r="44" spans="1:7" ht="15" customHeight="1" x14ac:dyDescent="0.2">
      <c r="A44" s="130" t="s">
        <v>168</v>
      </c>
      <c r="B44" s="130"/>
      <c r="C44" s="130"/>
      <c r="D44" s="130"/>
      <c r="E44" s="130"/>
      <c r="F44" s="130"/>
      <c r="G44" s="130"/>
    </row>
    <row r="45" spans="1:7" x14ac:dyDescent="0.2">
      <c r="A45" s="96" t="s">
        <v>292</v>
      </c>
      <c r="B45" s="21">
        <v>161010</v>
      </c>
      <c r="C45" s="20">
        <v>99480</v>
      </c>
      <c r="D45" s="20">
        <v>6948</v>
      </c>
      <c r="E45" s="20">
        <v>13421</v>
      </c>
      <c r="F45" s="20">
        <v>430</v>
      </c>
      <c r="G45" s="20">
        <v>40731</v>
      </c>
    </row>
    <row r="46" spans="1:7" x14ac:dyDescent="0.2">
      <c r="A46" s="96" t="s">
        <v>299</v>
      </c>
      <c r="B46" s="21">
        <v>200114</v>
      </c>
      <c r="C46" s="20">
        <v>2694</v>
      </c>
      <c r="D46" s="20">
        <v>95259</v>
      </c>
      <c r="E46" s="20">
        <v>18710</v>
      </c>
      <c r="F46" s="20">
        <v>443</v>
      </c>
      <c r="G46" s="21">
        <v>83008</v>
      </c>
    </row>
    <row r="47" spans="1:7" x14ac:dyDescent="0.2">
      <c r="A47" s="96" t="s">
        <v>297</v>
      </c>
      <c r="B47" s="21">
        <v>313484</v>
      </c>
      <c r="C47" s="20">
        <v>2168</v>
      </c>
      <c r="D47" s="21">
        <v>143784</v>
      </c>
      <c r="E47" s="20">
        <v>21017</v>
      </c>
      <c r="F47" s="20">
        <v>176</v>
      </c>
      <c r="G47" s="21">
        <v>146339</v>
      </c>
    </row>
    <row r="48" spans="1:7" x14ac:dyDescent="0.2">
      <c r="A48" s="96" t="s">
        <v>298</v>
      </c>
      <c r="B48" s="21">
        <v>298837</v>
      </c>
      <c r="C48" s="20">
        <v>2987</v>
      </c>
      <c r="D48" s="20">
        <v>67694</v>
      </c>
      <c r="E48" s="20">
        <v>14056</v>
      </c>
      <c r="F48" s="20">
        <v>18</v>
      </c>
      <c r="G48" s="21">
        <v>214082</v>
      </c>
    </row>
    <row r="49" spans="1:7" x14ac:dyDescent="0.2">
      <c r="A49" s="96" t="s">
        <v>293</v>
      </c>
      <c r="B49" s="21">
        <v>255072</v>
      </c>
      <c r="C49" s="20">
        <v>1308</v>
      </c>
      <c r="D49" s="20">
        <v>36781</v>
      </c>
      <c r="E49" s="20">
        <v>12552</v>
      </c>
      <c r="F49" s="20">
        <v>10</v>
      </c>
      <c r="G49" s="21">
        <v>204421</v>
      </c>
    </row>
    <row r="50" spans="1:7" x14ac:dyDescent="0.2">
      <c r="A50" s="96" t="s">
        <v>294</v>
      </c>
      <c r="B50" s="21">
        <v>248072</v>
      </c>
      <c r="C50" s="20">
        <v>1147</v>
      </c>
      <c r="D50" s="20">
        <v>32763</v>
      </c>
      <c r="E50" s="20">
        <v>11001</v>
      </c>
      <c r="F50" s="20">
        <v>98</v>
      </c>
      <c r="G50" s="21">
        <v>203063</v>
      </c>
    </row>
    <row r="51" spans="1:7" x14ac:dyDescent="0.2">
      <c r="A51" s="89" t="s">
        <v>295</v>
      </c>
      <c r="B51" s="31">
        <v>235599</v>
      </c>
      <c r="C51" s="23">
        <v>1111</v>
      </c>
      <c r="D51" s="31">
        <v>28865</v>
      </c>
      <c r="E51" s="31">
        <v>8995</v>
      </c>
      <c r="F51" s="23">
        <v>42</v>
      </c>
      <c r="G51" s="23">
        <v>196586</v>
      </c>
    </row>
    <row r="52" spans="1:7" x14ac:dyDescent="0.2">
      <c r="A52" s="22"/>
      <c r="B52" s="22"/>
      <c r="C52" s="24"/>
      <c r="D52" s="24"/>
      <c r="E52" s="24"/>
      <c r="F52" s="24"/>
      <c r="G52" s="22"/>
    </row>
    <row r="53" spans="1:7" ht="27" customHeight="1" x14ac:dyDescent="0.2">
      <c r="A53" s="127" t="s">
        <v>59</v>
      </c>
      <c r="B53" s="127"/>
      <c r="C53" s="127"/>
      <c r="D53" s="127"/>
      <c r="E53" s="127"/>
      <c r="F53" s="127"/>
      <c r="G53" s="127"/>
    </row>
    <row r="54" spans="1:7" ht="28.5" customHeight="1" x14ac:dyDescent="0.2">
      <c r="A54" s="128" t="s">
        <v>332</v>
      </c>
      <c r="B54" s="128"/>
      <c r="C54" s="128"/>
      <c r="D54" s="128"/>
      <c r="E54" s="128"/>
      <c r="F54" s="128"/>
      <c r="G54" s="128"/>
    </row>
  </sheetData>
  <mergeCells count="12">
    <mergeCell ref="H1:I1"/>
    <mergeCell ref="A54:G54"/>
    <mergeCell ref="A21:G21"/>
    <mergeCell ref="A30:G30"/>
    <mergeCell ref="A36:G36"/>
    <mergeCell ref="A44:G44"/>
    <mergeCell ref="A53:G53"/>
    <mergeCell ref="A3:A4"/>
    <mergeCell ref="B3:B4"/>
    <mergeCell ref="C3:G3"/>
    <mergeCell ref="A5:G5"/>
    <mergeCell ref="A14:G14"/>
  </mergeCells>
  <hyperlinks>
    <hyperlink ref="H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zoomScaleNormal="100" workbookViewId="0"/>
  </sheetViews>
  <sheetFormatPr defaultRowHeight="12.75" x14ac:dyDescent="0.2"/>
  <cols>
    <col min="1" max="4" width="14.7109375" style="2"/>
    <col min="5" max="5" width="16.5703125" style="2" customWidth="1"/>
    <col min="6" max="6" width="14.7109375" style="2"/>
    <col min="7" max="1025" width="8.5703125" style="2"/>
    <col min="1026" max="16384" width="9.140625" style="2"/>
  </cols>
  <sheetData>
    <row r="1" spans="1:7" ht="26.25" customHeight="1" x14ac:dyDescent="0.2">
      <c r="A1" s="84" t="s">
        <v>162</v>
      </c>
      <c r="B1" s="17"/>
      <c r="C1" s="17"/>
      <c r="D1" s="17"/>
      <c r="E1" s="17"/>
      <c r="F1" s="129" t="s">
        <v>287</v>
      </c>
      <c r="G1" s="129"/>
    </row>
    <row r="2" spans="1:7" x14ac:dyDescent="0.2">
      <c r="A2" s="3" t="s">
        <v>27</v>
      </c>
      <c r="B2" s="17"/>
      <c r="C2" s="17"/>
      <c r="D2" s="17"/>
      <c r="E2" s="17"/>
      <c r="F2" s="17"/>
    </row>
    <row r="3" spans="1:7" ht="28.5" customHeight="1" x14ac:dyDescent="0.2">
      <c r="A3" s="131" t="s">
        <v>72</v>
      </c>
      <c r="B3" s="135" t="s">
        <v>73</v>
      </c>
      <c r="C3" s="135"/>
      <c r="D3" s="135"/>
      <c r="E3" s="135"/>
      <c r="F3" s="135"/>
    </row>
    <row r="4" spans="1:7" ht="35.25" customHeight="1" x14ac:dyDescent="0.2">
      <c r="A4" s="131"/>
      <c r="B4" s="132" t="s">
        <v>154</v>
      </c>
      <c r="C4" s="132" t="s">
        <v>155</v>
      </c>
      <c r="D4" s="135" t="s">
        <v>163</v>
      </c>
      <c r="E4" s="135"/>
      <c r="F4" s="135"/>
    </row>
    <row r="5" spans="1:7" ht="45.75" customHeight="1" x14ac:dyDescent="0.2">
      <c r="A5" s="131"/>
      <c r="B5" s="132"/>
      <c r="C5" s="132"/>
      <c r="D5" s="18" t="s">
        <v>157</v>
      </c>
      <c r="E5" s="18" t="s">
        <v>158</v>
      </c>
      <c r="F5" s="18" t="s">
        <v>164</v>
      </c>
    </row>
    <row r="6" spans="1:7" ht="15" customHeight="1" x14ac:dyDescent="0.2">
      <c r="A6" s="134" t="s">
        <v>82</v>
      </c>
      <c r="B6" s="134"/>
      <c r="C6" s="134"/>
      <c r="D6" s="134"/>
      <c r="E6" s="134"/>
      <c r="F6" s="134"/>
    </row>
    <row r="7" spans="1:7" x14ac:dyDescent="0.2">
      <c r="A7" s="96" t="s">
        <v>291</v>
      </c>
      <c r="B7" s="13">
        <v>13934</v>
      </c>
      <c r="C7" s="13" t="s">
        <v>21</v>
      </c>
      <c r="D7" s="13">
        <v>3943</v>
      </c>
      <c r="E7" s="13">
        <v>48607</v>
      </c>
      <c r="F7" s="13">
        <v>158417</v>
      </c>
    </row>
    <row r="8" spans="1:7" x14ac:dyDescent="0.2">
      <c r="A8" s="96" t="s">
        <v>292</v>
      </c>
      <c r="B8" s="13">
        <v>8716</v>
      </c>
      <c r="C8" s="13" t="s">
        <v>21</v>
      </c>
      <c r="D8" s="13">
        <v>8026</v>
      </c>
      <c r="E8" s="13">
        <v>73026</v>
      </c>
      <c r="F8" s="13">
        <v>173965</v>
      </c>
    </row>
    <row r="9" spans="1:7" x14ac:dyDescent="0.2">
      <c r="A9" s="96" t="s">
        <v>299</v>
      </c>
      <c r="B9" s="9">
        <v>682</v>
      </c>
      <c r="C9" s="13">
        <v>4812</v>
      </c>
      <c r="D9" s="13">
        <v>13475</v>
      </c>
      <c r="E9" s="13">
        <v>129457</v>
      </c>
      <c r="F9" s="13">
        <v>193261</v>
      </c>
    </row>
    <row r="10" spans="1:7" x14ac:dyDescent="0.2">
      <c r="A10" s="96" t="s">
        <v>297</v>
      </c>
      <c r="B10" s="9">
        <v>100</v>
      </c>
      <c r="C10" s="13">
        <v>12665</v>
      </c>
      <c r="D10" s="13">
        <v>7765</v>
      </c>
      <c r="E10" s="13">
        <v>174826</v>
      </c>
      <c r="F10" s="13">
        <v>113128</v>
      </c>
    </row>
    <row r="11" spans="1:7" x14ac:dyDescent="0.2">
      <c r="A11" s="96" t="s">
        <v>298</v>
      </c>
      <c r="B11" s="9">
        <v>237</v>
      </c>
      <c r="C11" s="13">
        <v>16092</v>
      </c>
      <c r="D11" s="13">
        <v>5552</v>
      </c>
      <c r="E11" s="13">
        <v>218316</v>
      </c>
      <c r="F11" s="13">
        <v>48974</v>
      </c>
    </row>
    <row r="12" spans="1:7" x14ac:dyDescent="0.2">
      <c r="A12" s="96" t="s">
        <v>293</v>
      </c>
      <c r="B12" s="9">
        <v>16</v>
      </c>
      <c r="C12" s="13">
        <v>11645</v>
      </c>
      <c r="D12" s="13" t="s">
        <v>21</v>
      </c>
      <c r="E12" s="13">
        <v>167641</v>
      </c>
      <c r="F12" s="9">
        <v>317</v>
      </c>
    </row>
    <row r="13" spans="1:7" x14ac:dyDescent="0.2">
      <c r="A13" s="96" t="s">
        <v>294</v>
      </c>
      <c r="B13" s="9">
        <v>13</v>
      </c>
      <c r="C13" s="13">
        <v>9980</v>
      </c>
      <c r="D13" s="13" t="s">
        <v>21</v>
      </c>
      <c r="E13" s="13">
        <v>155165</v>
      </c>
      <c r="F13" s="13" t="s">
        <v>21</v>
      </c>
    </row>
    <row r="14" spans="1:7" x14ac:dyDescent="0.2">
      <c r="A14" s="89" t="s">
        <v>295</v>
      </c>
      <c r="B14" s="44">
        <v>1189</v>
      </c>
      <c r="C14" s="46">
        <v>7482</v>
      </c>
      <c r="D14" s="34" t="s">
        <v>21</v>
      </c>
      <c r="E14" s="46">
        <v>143146</v>
      </c>
      <c r="F14" s="34" t="s">
        <v>21</v>
      </c>
    </row>
    <row r="15" spans="1:7" ht="15" customHeight="1" x14ac:dyDescent="0.2">
      <c r="A15" s="130" t="s">
        <v>160</v>
      </c>
      <c r="B15" s="130"/>
      <c r="C15" s="130"/>
      <c r="D15" s="130"/>
      <c r="E15" s="130"/>
      <c r="F15" s="130"/>
      <c r="G15" s="19"/>
    </row>
    <row r="16" spans="1:7" x14ac:dyDescent="0.2">
      <c r="A16" s="96" t="s">
        <v>291</v>
      </c>
      <c r="B16" s="13">
        <v>11044</v>
      </c>
      <c r="C16" s="13" t="s">
        <v>21</v>
      </c>
      <c r="D16" s="13">
        <v>2491</v>
      </c>
      <c r="E16" s="13">
        <v>14907</v>
      </c>
      <c r="F16" s="13">
        <v>93748</v>
      </c>
    </row>
    <row r="17" spans="1:7" x14ac:dyDescent="0.2">
      <c r="A17" s="96" t="s">
        <v>292</v>
      </c>
      <c r="B17" s="13">
        <v>7136</v>
      </c>
      <c r="C17" s="13" t="s">
        <v>21</v>
      </c>
      <c r="D17" s="13">
        <v>6645</v>
      </c>
      <c r="E17" s="13">
        <v>33515</v>
      </c>
      <c r="F17" s="13">
        <v>115960</v>
      </c>
    </row>
    <row r="18" spans="1:7" x14ac:dyDescent="0.2">
      <c r="A18" s="96" t="s">
        <v>299</v>
      </c>
      <c r="B18" s="9">
        <v>555</v>
      </c>
      <c r="C18" s="13">
        <v>3835</v>
      </c>
      <c r="D18" s="13">
        <v>10311</v>
      </c>
      <c r="E18" s="13">
        <v>66170</v>
      </c>
      <c r="F18" s="13">
        <v>130091</v>
      </c>
    </row>
    <row r="19" spans="1:7" x14ac:dyDescent="0.2">
      <c r="A19" s="96" t="s">
        <v>297</v>
      </c>
      <c r="B19" s="9">
        <v>75</v>
      </c>
      <c r="C19" s="13">
        <v>9692</v>
      </c>
      <c r="D19" s="13">
        <v>5899</v>
      </c>
      <c r="E19" s="13">
        <v>97807</v>
      </c>
      <c r="F19" s="13">
        <v>75735</v>
      </c>
    </row>
    <row r="20" spans="1:7" x14ac:dyDescent="0.2">
      <c r="A20" s="96" t="s">
        <v>298</v>
      </c>
      <c r="B20" s="9">
        <v>125</v>
      </c>
      <c r="C20" s="13">
        <v>11871</v>
      </c>
      <c r="D20" s="13">
        <v>4163</v>
      </c>
      <c r="E20" s="13">
        <v>116554</v>
      </c>
      <c r="F20" s="13">
        <v>34524</v>
      </c>
    </row>
    <row r="21" spans="1:7" x14ac:dyDescent="0.2">
      <c r="A21" s="96" t="s">
        <v>293</v>
      </c>
      <c r="B21" s="9">
        <v>13</v>
      </c>
      <c r="C21" s="13">
        <v>8037</v>
      </c>
      <c r="D21" s="13" t="s">
        <v>21</v>
      </c>
      <c r="E21" s="13">
        <v>94156</v>
      </c>
      <c r="F21" s="9">
        <v>303</v>
      </c>
    </row>
    <row r="22" spans="1:7" x14ac:dyDescent="0.2">
      <c r="A22" s="96" t="s">
        <v>294</v>
      </c>
      <c r="B22" s="9">
        <v>10</v>
      </c>
      <c r="C22" s="13">
        <v>6892</v>
      </c>
      <c r="D22" s="13" t="s">
        <v>21</v>
      </c>
      <c r="E22" s="13">
        <v>87024</v>
      </c>
      <c r="F22" s="13" t="s">
        <v>21</v>
      </c>
    </row>
    <row r="23" spans="1:7" x14ac:dyDescent="0.2">
      <c r="A23" s="89" t="s">
        <v>295</v>
      </c>
      <c r="B23" s="47">
        <v>864</v>
      </c>
      <c r="C23" s="48">
        <v>5044</v>
      </c>
      <c r="D23" s="34" t="s">
        <v>21</v>
      </c>
      <c r="E23" s="48">
        <v>79831</v>
      </c>
      <c r="F23" s="34" t="s">
        <v>21</v>
      </c>
    </row>
    <row r="24" spans="1:7" ht="15" customHeight="1" x14ac:dyDescent="0.2">
      <c r="A24" s="130" t="s">
        <v>161</v>
      </c>
      <c r="B24" s="130"/>
      <c r="C24" s="130"/>
      <c r="D24" s="130"/>
      <c r="E24" s="130"/>
      <c r="F24" s="130"/>
      <c r="G24" s="19"/>
    </row>
    <row r="25" spans="1:7" x14ac:dyDescent="0.2">
      <c r="A25" s="96" t="s">
        <v>291</v>
      </c>
      <c r="B25" s="13">
        <v>2890</v>
      </c>
      <c r="C25" s="13" t="s">
        <v>21</v>
      </c>
      <c r="D25" s="13">
        <v>1452</v>
      </c>
      <c r="E25" s="13">
        <v>33700</v>
      </c>
      <c r="F25" s="13">
        <v>64669</v>
      </c>
    </row>
    <row r="26" spans="1:7" x14ac:dyDescent="0.2">
      <c r="A26" s="96" t="s">
        <v>292</v>
      </c>
      <c r="B26" s="13">
        <v>1580</v>
      </c>
      <c r="C26" s="13" t="s">
        <v>21</v>
      </c>
      <c r="D26" s="13">
        <v>1381</v>
      </c>
      <c r="E26" s="13">
        <v>39511</v>
      </c>
      <c r="F26" s="13">
        <v>58005</v>
      </c>
    </row>
    <row r="27" spans="1:7" x14ac:dyDescent="0.2">
      <c r="A27" s="96" t="s">
        <v>299</v>
      </c>
      <c r="B27" s="9">
        <v>127</v>
      </c>
      <c r="C27" s="9">
        <v>977</v>
      </c>
      <c r="D27" s="13">
        <v>3164</v>
      </c>
      <c r="E27" s="13">
        <v>63287</v>
      </c>
      <c r="F27" s="13">
        <v>63170</v>
      </c>
    </row>
    <row r="28" spans="1:7" x14ac:dyDescent="0.2">
      <c r="A28" s="96" t="s">
        <v>297</v>
      </c>
      <c r="B28" s="9">
        <v>25</v>
      </c>
      <c r="C28" s="13">
        <v>2973</v>
      </c>
      <c r="D28" s="13">
        <v>1866</v>
      </c>
      <c r="E28" s="13">
        <v>77019</v>
      </c>
      <c r="F28" s="13">
        <v>37393</v>
      </c>
    </row>
    <row r="29" spans="1:7" x14ac:dyDescent="0.2">
      <c r="A29" s="96" t="s">
        <v>298</v>
      </c>
      <c r="B29" s="9">
        <v>112</v>
      </c>
      <c r="C29" s="13">
        <v>4221</v>
      </c>
      <c r="D29" s="13">
        <v>1389</v>
      </c>
      <c r="E29" s="13">
        <v>101762</v>
      </c>
      <c r="F29" s="13">
        <v>14450</v>
      </c>
    </row>
    <row r="30" spans="1:7" x14ac:dyDescent="0.2">
      <c r="A30" s="96" t="s">
        <v>293</v>
      </c>
      <c r="B30" s="9">
        <v>3</v>
      </c>
      <c r="C30" s="13">
        <v>3608</v>
      </c>
      <c r="D30" s="13" t="s">
        <v>21</v>
      </c>
      <c r="E30" s="13">
        <v>73485</v>
      </c>
      <c r="F30" s="9">
        <v>14</v>
      </c>
    </row>
    <row r="31" spans="1:7" x14ac:dyDescent="0.2">
      <c r="A31" s="96" t="s">
        <v>294</v>
      </c>
      <c r="B31" s="9">
        <v>3</v>
      </c>
      <c r="C31" s="13">
        <v>3088</v>
      </c>
      <c r="D31" s="13" t="s">
        <v>21</v>
      </c>
      <c r="E31" s="13">
        <v>68141</v>
      </c>
      <c r="F31" s="13" t="s">
        <v>21</v>
      </c>
    </row>
    <row r="32" spans="1:7" x14ac:dyDescent="0.2">
      <c r="A32" s="89" t="s">
        <v>295</v>
      </c>
      <c r="B32" s="47">
        <v>325</v>
      </c>
      <c r="C32" s="48">
        <v>2438</v>
      </c>
      <c r="D32" s="34" t="s">
        <v>21</v>
      </c>
      <c r="E32" s="48">
        <v>63315</v>
      </c>
      <c r="F32" s="34" t="s">
        <v>21</v>
      </c>
    </row>
    <row r="33" spans="1:6" x14ac:dyDescent="0.2">
      <c r="A33" s="22"/>
      <c r="B33" s="24"/>
      <c r="C33" s="22"/>
      <c r="D33" s="22"/>
      <c r="E33" s="22"/>
      <c r="F33" s="22"/>
    </row>
    <row r="34" spans="1:6" ht="43.5" customHeight="1" x14ac:dyDescent="0.2">
      <c r="A34" s="127" t="s">
        <v>54</v>
      </c>
      <c r="B34" s="127"/>
      <c r="C34" s="127"/>
      <c r="D34" s="127"/>
      <c r="E34" s="127"/>
      <c r="F34" s="127"/>
    </row>
    <row r="35" spans="1:6" ht="46.5" customHeight="1" x14ac:dyDescent="0.2">
      <c r="A35" s="128" t="s">
        <v>333</v>
      </c>
      <c r="B35" s="128"/>
      <c r="C35" s="128"/>
      <c r="D35" s="128"/>
      <c r="E35" s="128"/>
      <c r="F35" s="128"/>
    </row>
  </sheetData>
  <mergeCells count="11">
    <mergeCell ref="A35:F35"/>
    <mergeCell ref="A3:A5"/>
    <mergeCell ref="B3:F3"/>
    <mergeCell ref="B4:B5"/>
    <mergeCell ref="C4:C5"/>
    <mergeCell ref="D4:F4"/>
    <mergeCell ref="F1:G1"/>
    <mergeCell ref="A6:F6"/>
    <mergeCell ref="A15:F15"/>
    <mergeCell ref="A24:F24"/>
    <mergeCell ref="A34:F34"/>
  </mergeCells>
  <hyperlinks>
    <hyperlink ref="F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7" zoomScaleNormal="100" workbookViewId="0">
      <selection activeCell="N21" sqref="N21"/>
    </sheetView>
  </sheetViews>
  <sheetFormatPr defaultRowHeight="12.75" x14ac:dyDescent="0.2"/>
  <cols>
    <col min="1" max="4" width="14.7109375" style="2"/>
    <col min="5" max="5" width="17.85546875" style="2" customWidth="1"/>
    <col min="6" max="6" width="14.7109375" style="2"/>
    <col min="7" max="1025" width="8.5703125" style="2"/>
    <col min="1026" max="16384" width="9.140625" style="2"/>
  </cols>
  <sheetData>
    <row r="1" spans="1:7" ht="27" customHeight="1" x14ac:dyDescent="0.2">
      <c r="A1" s="84" t="s">
        <v>152</v>
      </c>
      <c r="B1" s="17"/>
      <c r="C1" s="17"/>
      <c r="D1" s="17"/>
      <c r="E1" s="17"/>
      <c r="F1" s="129" t="s">
        <v>287</v>
      </c>
      <c r="G1" s="129"/>
    </row>
    <row r="2" spans="1:7" ht="14.25" x14ac:dyDescent="0.2">
      <c r="A2" s="3" t="s">
        <v>153</v>
      </c>
      <c r="B2" s="17"/>
      <c r="C2" s="17"/>
      <c r="D2" s="17"/>
      <c r="E2" s="17"/>
      <c r="F2" s="17"/>
    </row>
    <row r="3" spans="1:7" ht="37.5" customHeight="1" x14ac:dyDescent="0.2">
      <c r="A3" s="131" t="s">
        <v>72</v>
      </c>
      <c r="B3" s="135" t="s">
        <v>73</v>
      </c>
      <c r="C3" s="135"/>
      <c r="D3" s="135"/>
      <c r="E3" s="135"/>
      <c r="F3" s="135"/>
    </row>
    <row r="4" spans="1:7" ht="35.25" customHeight="1" x14ac:dyDescent="0.2">
      <c r="A4" s="131"/>
      <c r="B4" s="132" t="s">
        <v>154</v>
      </c>
      <c r="C4" s="132" t="s">
        <v>155</v>
      </c>
      <c r="D4" s="135" t="s">
        <v>156</v>
      </c>
      <c r="E4" s="135"/>
      <c r="F4" s="135"/>
    </row>
    <row r="5" spans="1:7" ht="51.75" customHeight="1" x14ac:dyDescent="0.2">
      <c r="A5" s="131"/>
      <c r="B5" s="132"/>
      <c r="C5" s="132"/>
      <c r="D5" s="18" t="s">
        <v>157</v>
      </c>
      <c r="E5" s="18" t="s">
        <v>158</v>
      </c>
      <c r="F5" s="18" t="s">
        <v>159</v>
      </c>
    </row>
    <row r="6" spans="1:7" ht="15" customHeight="1" x14ac:dyDescent="0.2">
      <c r="A6" s="134" t="s">
        <v>82</v>
      </c>
      <c r="B6" s="134"/>
      <c r="C6" s="134"/>
      <c r="D6" s="134"/>
      <c r="E6" s="134"/>
      <c r="F6" s="134"/>
    </row>
    <row r="7" spans="1:7" x14ac:dyDescent="0.2">
      <c r="A7" s="91" t="s">
        <v>303</v>
      </c>
      <c r="B7" s="13">
        <v>5983</v>
      </c>
      <c r="C7" s="13" t="s">
        <v>21</v>
      </c>
      <c r="D7" s="13">
        <v>4424</v>
      </c>
      <c r="E7" s="13">
        <v>12638</v>
      </c>
      <c r="F7" s="13">
        <v>41980</v>
      </c>
    </row>
    <row r="8" spans="1:7" x14ac:dyDescent="0.2">
      <c r="A8" s="91" t="s">
        <v>304</v>
      </c>
      <c r="B8" s="13">
        <v>4593</v>
      </c>
      <c r="C8" s="13" t="s">
        <v>21</v>
      </c>
      <c r="D8" s="13">
        <v>3622</v>
      </c>
      <c r="E8" s="13">
        <v>17432</v>
      </c>
      <c r="F8" s="13">
        <v>42138</v>
      </c>
    </row>
    <row r="9" spans="1:7" x14ac:dyDescent="0.2">
      <c r="A9" s="91" t="s">
        <v>296</v>
      </c>
      <c r="B9" s="9">
        <v>450</v>
      </c>
      <c r="C9" s="13" t="s">
        <v>21</v>
      </c>
      <c r="D9" s="13">
        <v>4425</v>
      </c>
      <c r="E9" s="13">
        <v>41500</v>
      </c>
      <c r="F9" s="13">
        <v>53147</v>
      </c>
    </row>
    <row r="10" spans="1:7" x14ac:dyDescent="0.2">
      <c r="A10" s="91" t="s">
        <v>297</v>
      </c>
      <c r="B10" s="9">
        <v>38</v>
      </c>
      <c r="C10" s="13">
        <v>2849</v>
      </c>
      <c r="D10" s="13">
        <v>2213</v>
      </c>
      <c r="E10" s="13">
        <v>55799</v>
      </c>
      <c r="F10" s="13">
        <v>42122</v>
      </c>
    </row>
    <row r="11" spans="1:7" x14ac:dyDescent="0.2">
      <c r="A11" s="91" t="s">
        <v>305</v>
      </c>
      <c r="B11" s="9">
        <v>14</v>
      </c>
      <c r="C11" s="13">
        <v>3897</v>
      </c>
      <c r="D11" s="9">
        <v>37</v>
      </c>
      <c r="E11" s="13">
        <v>51600</v>
      </c>
      <c r="F11" s="13">
        <v>6624</v>
      </c>
    </row>
    <row r="12" spans="1:7" x14ac:dyDescent="0.2">
      <c r="A12" s="91" t="s">
        <v>306</v>
      </c>
      <c r="B12" s="9">
        <v>6</v>
      </c>
      <c r="C12" s="13">
        <v>3381</v>
      </c>
      <c r="D12" s="13" t="s">
        <v>21</v>
      </c>
      <c r="E12" s="13">
        <v>45888</v>
      </c>
      <c r="F12" s="9">
        <v>64</v>
      </c>
    </row>
    <row r="13" spans="1:7" x14ac:dyDescent="0.2">
      <c r="A13" s="92" t="s">
        <v>302</v>
      </c>
      <c r="B13" s="27" t="s">
        <v>21</v>
      </c>
      <c r="C13" s="31">
        <v>2872</v>
      </c>
      <c r="D13" s="13" t="s">
        <v>21</v>
      </c>
      <c r="E13" s="31">
        <v>43490</v>
      </c>
      <c r="F13" s="9" t="s">
        <v>21</v>
      </c>
    </row>
    <row r="14" spans="1:7" ht="15" customHeight="1" x14ac:dyDescent="0.2">
      <c r="A14" s="130" t="s">
        <v>160</v>
      </c>
      <c r="B14" s="130"/>
      <c r="C14" s="130"/>
      <c r="D14" s="130"/>
      <c r="E14" s="130"/>
      <c r="F14" s="130"/>
      <c r="G14" s="130"/>
    </row>
    <row r="15" spans="1:7" x14ac:dyDescent="0.2">
      <c r="A15" s="91" t="s">
        <v>303</v>
      </c>
      <c r="B15" s="13">
        <v>4652</v>
      </c>
      <c r="C15" s="13" t="s">
        <v>21</v>
      </c>
      <c r="D15" s="13">
        <v>3354</v>
      </c>
      <c r="E15" s="13">
        <v>3253</v>
      </c>
      <c r="F15" s="13">
        <v>22825</v>
      </c>
    </row>
    <row r="16" spans="1:7" x14ac:dyDescent="0.2">
      <c r="A16" s="91" t="s">
        <v>304</v>
      </c>
      <c r="B16" s="13">
        <v>3771</v>
      </c>
      <c r="C16" s="13" t="s">
        <v>21</v>
      </c>
      <c r="D16" s="13">
        <v>2797</v>
      </c>
      <c r="E16" s="13">
        <v>6961</v>
      </c>
      <c r="F16" s="13">
        <v>27321</v>
      </c>
    </row>
    <row r="17" spans="1:7" x14ac:dyDescent="0.2">
      <c r="A17" s="91" t="s">
        <v>296</v>
      </c>
      <c r="B17" s="9">
        <v>363</v>
      </c>
      <c r="C17" s="13" t="s">
        <v>21</v>
      </c>
      <c r="D17" s="13">
        <v>3344</v>
      </c>
      <c r="E17" s="13">
        <v>19603</v>
      </c>
      <c r="F17" s="13">
        <v>34503</v>
      </c>
    </row>
    <row r="18" spans="1:7" x14ac:dyDescent="0.2">
      <c r="A18" s="91" t="s">
        <v>297</v>
      </c>
      <c r="B18" s="9">
        <v>32</v>
      </c>
      <c r="C18" s="13">
        <v>2078</v>
      </c>
      <c r="D18" s="13">
        <v>1640</v>
      </c>
      <c r="E18" s="13">
        <v>27615</v>
      </c>
      <c r="F18" s="13">
        <v>27706</v>
      </c>
    </row>
    <row r="19" spans="1:7" x14ac:dyDescent="0.2">
      <c r="A19" s="91" t="s">
        <v>307</v>
      </c>
      <c r="B19" s="9">
        <v>31</v>
      </c>
      <c r="C19" s="13">
        <v>2842</v>
      </c>
      <c r="D19" s="9">
        <v>960</v>
      </c>
      <c r="E19" s="13">
        <v>26187</v>
      </c>
      <c r="F19" s="13">
        <v>6924</v>
      </c>
    </row>
    <row r="20" spans="1:7" x14ac:dyDescent="0.2">
      <c r="A20" s="91" t="s">
        <v>305</v>
      </c>
      <c r="B20" s="9">
        <v>10</v>
      </c>
      <c r="C20" s="13">
        <v>2595</v>
      </c>
      <c r="D20" s="9">
        <v>33</v>
      </c>
      <c r="E20" s="13">
        <v>25693</v>
      </c>
      <c r="F20" s="13">
        <v>5032</v>
      </c>
    </row>
    <row r="21" spans="1:7" x14ac:dyDescent="0.2">
      <c r="A21" s="91" t="s">
        <v>306</v>
      </c>
      <c r="B21" s="9">
        <v>6</v>
      </c>
      <c r="C21" s="13">
        <v>2255</v>
      </c>
      <c r="D21" s="13" t="s">
        <v>21</v>
      </c>
      <c r="E21" s="13">
        <v>24123</v>
      </c>
      <c r="F21" s="9">
        <v>63</v>
      </c>
    </row>
    <row r="22" spans="1:7" x14ac:dyDescent="0.2">
      <c r="A22" s="92" t="s">
        <v>302</v>
      </c>
      <c r="B22" s="27" t="s">
        <v>21</v>
      </c>
      <c r="C22" s="31">
        <v>1882</v>
      </c>
      <c r="D22" s="13" t="s">
        <v>21</v>
      </c>
      <c r="E22" s="31">
        <v>22541</v>
      </c>
      <c r="F22" s="9" t="s">
        <v>21</v>
      </c>
    </row>
    <row r="23" spans="1:7" ht="15" customHeight="1" x14ac:dyDescent="0.2">
      <c r="A23" s="130" t="s">
        <v>161</v>
      </c>
      <c r="B23" s="130"/>
      <c r="C23" s="130"/>
      <c r="D23" s="130"/>
      <c r="E23" s="130"/>
      <c r="F23" s="130"/>
      <c r="G23" s="19"/>
    </row>
    <row r="24" spans="1:7" x14ac:dyDescent="0.2">
      <c r="A24" s="91" t="s">
        <v>303</v>
      </c>
      <c r="B24" s="13">
        <v>1331</v>
      </c>
      <c r="C24" s="13" t="s">
        <v>21</v>
      </c>
      <c r="D24" s="13">
        <v>1070</v>
      </c>
      <c r="E24" s="13">
        <v>9385</v>
      </c>
      <c r="F24" s="13">
        <v>19155</v>
      </c>
    </row>
    <row r="25" spans="1:7" x14ac:dyDescent="0.2">
      <c r="A25" s="91" t="s">
        <v>304</v>
      </c>
      <c r="B25" s="9">
        <v>822</v>
      </c>
      <c r="C25" s="13" t="s">
        <v>21</v>
      </c>
      <c r="D25" s="9">
        <v>825</v>
      </c>
      <c r="E25" s="13">
        <v>10471</v>
      </c>
      <c r="F25" s="13">
        <v>14817</v>
      </c>
    </row>
    <row r="26" spans="1:7" x14ac:dyDescent="0.2">
      <c r="A26" s="91" t="s">
        <v>296</v>
      </c>
      <c r="B26" s="9">
        <v>87</v>
      </c>
      <c r="C26" s="13" t="s">
        <v>21</v>
      </c>
      <c r="D26" s="13">
        <v>1081</v>
      </c>
      <c r="E26" s="13">
        <v>21897</v>
      </c>
      <c r="F26" s="13">
        <v>18644</v>
      </c>
    </row>
    <row r="27" spans="1:7" x14ac:dyDescent="0.2">
      <c r="A27" s="91" t="s">
        <v>297</v>
      </c>
      <c r="B27" s="9">
        <v>6</v>
      </c>
      <c r="C27" s="9">
        <v>771</v>
      </c>
      <c r="D27" s="9">
        <v>573</v>
      </c>
      <c r="E27" s="13">
        <v>28184</v>
      </c>
      <c r="F27" s="13">
        <v>14416</v>
      </c>
    </row>
    <row r="28" spans="1:7" x14ac:dyDescent="0.2">
      <c r="A28" s="91" t="s">
        <v>307</v>
      </c>
      <c r="B28" s="9">
        <v>9</v>
      </c>
      <c r="C28" s="13">
        <v>1225</v>
      </c>
      <c r="D28" s="9">
        <v>412</v>
      </c>
      <c r="E28" s="13">
        <v>29118</v>
      </c>
      <c r="F28" s="13">
        <v>3355</v>
      </c>
    </row>
    <row r="29" spans="1:7" x14ac:dyDescent="0.2">
      <c r="A29" s="91" t="s">
        <v>305</v>
      </c>
      <c r="B29" s="9">
        <v>4</v>
      </c>
      <c r="C29" s="13">
        <v>1302</v>
      </c>
      <c r="D29" s="9">
        <v>4</v>
      </c>
      <c r="E29" s="13">
        <v>25907</v>
      </c>
      <c r="F29" s="13">
        <v>1592</v>
      </c>
    </row>
    <row r="30" spans="1:7" x14ac:dyDescent="0.2">
      <c r="A30" s="91" t="s">
        <v>306</v>
      </c>
      <c r="B30" s="13" t="s">
        <v>14</v>
      </c>
      <c r="C30" s="13">
        <v>1126</v>
      </c>
      <c r="D30" s="13" t="s">
        <v>21</v>
      </c>
      <c r="E30" s="13">
        <v>21765</v>
      </c>
      <c r="F30" s="9">
        <v>1</v>
      </c>
    </row>
    <row r="31" spans="1:7" x14ac:dyDescent="0.2">
      <c r="A31" s="92" t="s">
        <v>302</v>
      </c>
      <c r="B31" s="27" t="s">
        <v>21</v>
      </c>
      <c r="C31" s="31">
        <v>990</v>
      </c>
      <c r="D31" s="13" t="s">
        <v>21</v>
      </c>
      <c r="E31" s="31">
        <v>20949</v>
      </c>
      <c r="F31" s="9" t="s">
        <v>21</v>
      </c>
    </row>
    <row r="32" spans="1:7" x14ac:dyDescent="0.2">
      <c r="A32" s="22"/>
      <c r="B32" s="19"/>
      <c r="C32" s="22"/>
      <c r="D32" s="22"/>
      <c r="F32" s="24"/>
    </row>
    <row r="33" spans="1:6" ht="41.25" customHeight="1" x14ac:dyDescent="0.2">
      <c r="A33" s="127" t="s">
        <v>347</v>
      </c>
      <c r="B33" s="127"/>
      <c r="C33" s="127"/>
      <c r="D33" s="127"/>
      <c r="E33" s="127"/>
      <c r="F33" s="127"/>
    </row>
    <row r="34" spans="1:6" ht="42.75" customHeight="1" x14ac:dyDescent="0.2">
      <c r="A34" s="128" t="s">
        <v>335</v>
      </c>
      <c r="B34" s="128"/>
      <c r="C34" s="128"/>
      <c r="D34" s="128"/>
      <c r="E34" s="128"/>
      <c r="F34" s="128"/>
    </row>
  </sheetData>
  <mergeCells count="11">
    <mergeCell ref="A34:F34"/>
    <mergeCell ref="A3:A5"/>
    <mergeCell ref="B3:F3"/>
    <mergeCell ref="B4:B5"/>
    <mergeCell ref="C4:C5"/>
    <mergeCell ref="D4:F4"/>
    <mergeCell ref="F1:G1"/>
    <mergeCell ref="A6:F6"/>
    <mergeCell ref="A14:G14"/>
    <mergeCell ref="A23:F23"/>
    <mergeCell ref="A33:F33"/>
  </mergeCells>
  <hyperlinks>
    <hyperlink ref="F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39"/>
  <sheetViews>
    <sheetView showGridLines="0" zoomScaleNormal="100" workbookViewId="0"/>
  </sheetViews>
  <sheetFormatPr defaultRowHeight="12.75" x14ac:dyDescent="0.2"/>
  <cols>
    <col min="1" max="1" width="18.5703125" style="2"/>
    <col min="2" max="7" width="14.7109375" style="2"/>
    <col min="8" max="1025" width="8.5703125" style="2"/>
    <col min="1026" max="16384" width="9.140625" style="2"/>
  </cols>
  <sheetData>
    <row r="1" spans="1:8" ht="28.5" customHeight="1" x14ac:dyDescent="0.2">
      <c r="A1" s="45" t="s">
        <v>151</v>
      </c>
      <c r="G1" s="129" t="s">
        <v>287</v>
      </c>
      <c r="H1" s="129"/>
    </row>
    <row r="2" spans="1:8" ht="15" customHeight="1" x14ac:dyDescent="0.2">
      <c r="A2" s="3" t="s">
        <v>28</v>
      </c>
    </row>
    <row r="3" spans="1:8" ht="33" customHeight="1" x14ac:dyDescent="0.2">
      <c r="A3" s="131" t="s">
        <v>314</v>
      </c>
      <c r="B3" s="132" t="s">
        <v>315</v>
      </c>
      <c r="C3" s="143" t="s">
        <v>316</v>
      </c>
      <c r="D3" s="143"/>
      <c r="E3" s="143"/>
      <c r="F3" s="143"/>
      <c r="G3" s="143"/>
    </row>
    <row r="4" spans="1:8" ht="87.75" customHeight="1" x14ac:dyDescent="0.2">
      <c r="A4" s="131"/>
      <c r="B4" s="132"/>
      <c r="C4" s="18" t="s">
        <v>143</v>
      </c>
      <c r="D4" s="18" t="s">
        <v>144</v>
      </c>
      <c r="E4" s="18" t="s">
        <v>339</v>
      </c>
      <c r="F4" s="18" t="s">
        <v>145</v>
      </c>
      <c r="G4" s="18" t="s">
        <v>146</v>
      </c>
    </row>
    <row r="5" spans="1:8" ht="15" customHeight="1" x14ac:dyDescent="0.2">
      <c r="A5" s="140" t="s">
        <v>147</v>
      </c>
      <c r="B5" s="140"/>
      <c r="C5" s="140"/>
      <c r="D5" s="140"/>
      <c r="E5" s="140"/>
      <c r="F5" s="140"/>
      <c r="G5" s="140"/>
      <c r="H5" s="100"/>
    </row>
    <row r="6" spans="1:8" ht="15" customHeight="1" x14ac:dyDescent="0.2">
      <c r="A6" s="97" t="s">
        <v>308</v>
      </c>
      <c r="B6" s="101">
        <v>135</v>
      </c>
      <c r="C6" s="102">
        <v>94</v>
      </c>
      <c r="D6" s="102">
        <v>41</v>
      </c>
      <c r="E6" s="102" t="s">
        <v>14</v>
      </c>
      <c r="F6" s="102" t="s">
        <v>14</v>
      </c>
      <c r="G6" s="103" t="s">
        <v>14</v>
      </c>
    </row>
    <row r="7" spans="1:8" ht="15" customHeight="1" x14ac:dyDescent="0.2">
      <c r="A7" s="97" t="s">
        <v>309</v>
      </c>
      <c r="B7" s="101">
        <v>21</v>
      </c>
      <c r="C7" s="102">
        <v>1</v>
      </c>
      <c r="D7" s="102">
        <v>18</v>
      </c>
      <c r="E7" s="102">
        <v>1</v>
      </c>
      <c r="F7" s="102" t="s">
        <v>14</v>
      </c>
      <c r="G7" s="103">
        <v>1</v>
      </c>
    </row>
    <row r="8" spans="1:8" ht="15" customHeight="1" x14ac:dyDescent="0.2">
      <c r="A8" s="97" t="s">
        <v>310</v>
      </c>
      <c r="B8" s="101">
        <v>10</v>
      </c>
      <c r="C8" s="102">
        <v>4</v>
      </c>
      <c r="D8" s="102">
        <v>4</v>
      </c>
      <c r="E8" s="102">
        <v>1</v>
      </c>
      <c r="F8" s="102" t="s">
        <v>14</v>
      </c>
      <c r="G8" s="103">
        <v>1</v>
      </c>
    </row>
    <row r="9" spans="1:8" ht="15" customHeight="1" x14ac:dyDescent="0.2">
      <c r="A9" s="97" t="s">
        <v>311</v>
      </c>
      <c r="B9" s="101">
        <v>5</v>
      </c>
      <c r="C9" s="102">
        <v>2</v>
      </c>
      <c r="D9" s="102">
        <v>1</v>
      </c>
      <c r="E9" s="102">
        <v>1</v>
      </c>
      <c r="F9" s="102" t="s">
        <v>14</v>
      </c>
      <c r="G9" s="103">
        <v>1</v>
      </c>
    </row>
    <row r="10" spans="1:8" ht="15" customHeight="1" x14ac:dyDescent="0.2">
      <c r="A10" s="97" t="s">
        <v>312</v>
      </c>
      <c r="B10" s="101">
        <v>3</v>
      </c>
      <c r="C10" s="102">
        <v>1</v>
      </c>
      <c r="D10" s="102" t="s">
        <v>14</v>
      </c>
      <c r="E10" s="102">
        <v>1</v>
      </c>
      <c r="F10" s="102" t="s">
        <v>14</v>
      </c>
      <c r="G10" s="103">
        <v>1</v>
      </c>
    </row>
    <row r="11" spans="1:8" ht="15" customHeight="1" x14ac:dyDescent="0.2">
      <c r="A11" s="97" t="s">
        <v>313</v>
      </c>
      <c r="B11" s="101">
        <v>3</v>
      </c>
      <c r="C11" s="102">
        <v>1</v>
      </c>
      <c r="D11" s="102" t="s">
        <v>14</v>
      </c>
      <c r="E11" s="102">
        <v>1</v>
      </c>
      <c r="F11" s="102" t="s">
        <v>14</v>
      </c>
      <c r="G11" s="103">
        <v>1</v>
      </c>
    </row>
    <row r="12" spans="1:8" ht="15" customHeight="1" x14ac:dyDescent="0.2">
      <c r="A12" s="98" t="s">
        <v>295</v>
      </c>
      <c r="B12" s="104">
        <v>103</v>
      </c>
      <c r="C12" s="105" t="s">
        <v>14</v>
      </c>
      <c r="D12" s="102">
        <v>44</v>
      </c>
      <c r="E12" s="105">
        <v>18</v>
      </c>
      <c r="F12" s="105" t="s">
        <v>14</v>
      </c>
      <c r="G12" s="106">
        <v>41</v>
      </c>
    </row>
    <row r="13" spans="1:8" ht="15" customHeight="1" x14ac:dyDescent="0.2">
      <c r="A13" s="141" t="s">
        <v>317</v>
      </c>
      <c r="B13" s="141"/>
      <c r="C13" s="141"/>
      <c r="D13" s="141"/>
      <c r="E13" s="141"/>
      <c r="F13" s="141"/>
      <c r="G13" s="141"/>
      <c r="H13" s="100"/>
    </row>
    <row r="14" spans="1:8" ht="15" customHeight="1" x14ac:dyDescent="0.2">
      <c r="A14" s="97" t="s">
        <v>309</v>
      </c>
      <c r="B14" s="101">
        <v>72</v>
      </c>
      <c r="C14" s="102">
        <v>7</v>
      </c>
      <c r="D14" s="102">
        <v>61</v>
      </c>
      <c r="E14" s="102">
        <v>2</v>
      </c>
      <c r="F14" s="102" t="s">
        <v>14</v>
      </c>
      <c r="G14" s="103">
        <v>2</v>
      </c>
    </row>
    <row r="15" spans="1:8" ht="15" customHeight="1" x14ac:dyDescent="0.2">
      <c r="A15" s="97" t="s">
        <v>310</v>
      </c>
      <c r="B15" s="101">
        <v>130</v>
      </c>
      <c r="C15" s="102">
        <v>9</v>
      </c>
      <c r="D15" s="102">
        <v>93</v>
      </c>
      <c r="E15" s="102">
        <v>13</v>
      </c>
      <c r="F15" s="102" t="s">
        <v>14</v>
      </c>
      <c r="G15" s="103">
        <v>15</v>
      </c>
    </row>
    <row r="16" spans="1:8" ht="15" customHeight="1" x14ac:dyDescent="0.2">
      <c r="A16" s="97" t="s">
        <v>311</v>
      </c>
      <c r="B16" s="101">
        <v>164</v>
      </c>
      <c r="C16" s="102">
        <v>8</v>
      </c>
      <c r="D16" s="102">
        <v>76</v>
      </c>
      <c r="E16" s="102">
        <v>29</v>
      </c>
      <c r="F16" s="102" t="s">
        <v>14</v>
      </c>
      <c r="G16" s="103">
        <v>51</v>
      </c>
    </row>
    <row r="17" spans="1:8" ht="15" customHeight="1" x14ac:dyDescent="0.2">
      <c r="A17" s="97" t="s">
        <v>312</v>
      </c>
      <c r="B17" s="101">
        <v>189</v>
      </c>
      <c r="C17" s="102">
        <v>7</v>
      </c>
      <c r="D17" s="102">
        <v>67</v>
      </c>
      <c r="E17" s="102">
        <v>29</v>
      </c>
      <c r="F17" s="102" t="s">
        <v>14</v>
      </c>
      <c r="G17" s="103">
        <v>86</v>
      </c>
    </row>
    <row r="18" spans="1:8" ht="15" customHeight="1" x14ac:dyDescent="0.2">
      <c r="A18" s="97" t="s">
        <v>313</v>
      </c>
      <c r="B18" s="101">
        <v>178</v>
      </c>
      <c r="C18" s="102">
        <v>4</v>
      </c>
      <c r="D18" s="102">
        <v>64</v>
      </c>
      <c r="E18" s="102">
        <v>28</v>
      </c>
      <c r="F18" s="102" t="s">
        <v>14</v>
      </c>
      <c r="G18" s="103">
        <v>82</v>
      </c>
    </row>
    <row r="19" spans="1:8" ht="15" customHeight="1" x14ac:dyDescent="0.2">
      <c r="A19" s="98" t="s">
        <v>295</v>
      </c>
      <c r="B19" s="104">
        <v>80</v>
      </c>
      <c r="C19" s="105">
        <v>4</v>
      </c>
      <c r="D19" s="102">
        <v>19</v>
      </c>
      <c r="E19" s="105">
        <v>14</v>
      </c>
      <c r="F19" s="105" t="s">
        <v>14</v>
      </c>
      <c r="G19" s="106">
        <v>43</v>
      </c>
    </row>
    <row r="20" spans="1:8" ht="15" customHeight="1" x14ac:dyDescent="0.2">
      <c r="A20" s="141" t="s">
        <v>318</v>
      </c>
      <c r="B20" s="141"/>
      <c r="C20" s="141"/>
      <c r="D20" s="141"/>
      <c r="E20" s="141"/>
      <c r="F20" s="141"/>
      <c r="G20" s="141"/>
      <c r="H20" s="141"/>
    </row>
    <row r="21" spans="1:8" ht="15" customHeight="1" x14ac:dyDescent="0.2">
      <c r="A21" s="97" t="s">
        <v>308</v>
      </c>
      <c r="B21" s="107">
        <v>330</v>
      </c>
      <c r="C21" s="108">
        <v>231</v>
      </c>
      <c r="D21" s="107">
        <v>19</v>
      </c>
      <c r="E21" s="107">
        <v>24</v>
      </c>
      <c r="F21" s="107">
        <v>2</v>
      </c>
      <c r="G21" s="109">
        <v>54</v>
      </c>
    </row>
    <row r="22" spans="1:8" ht="15" customHeight="1" x14ac:dyDescent="0.2">
      <c r="A22" s="97" t="s">
        <v>309</v>
      </c>
      <c r="B22" s="107">
        <v>978</v>
      </c>
      <c r="C22" s="108">
        <v>1</v>
      </c>
      <c r="D22" s="107">
        <v>387</v>
      </c>
      <c r="E22" s="107">
        <v>166</v>
      </c>
      <c r="F22" s="107">
        <v>4</v>
      </c>
      <c r="G22" s="109">
        <v>420</v>
      </c>
    </row>
    <row r="23" spans="1:8" ht="15" customHeight="1" x14ac:dyDescent="0.2">
      <c r="A23" s="97" t="s">
        <v>310</v>
      </c>
      <c r="B23" s="107">
        <v>2116</v>
      </c>
      <c r="C23" s="108">
        <v>9</v>
      </c>
      <c r="D23" s="107">
        <v>765</v>
      </c>
      <c r="E23" s="107">
        <v>235</v>
      </c>
      <c r="F23" s="107">
        <v>7</v>
      </c>
      <c r="G23" s="109">
        <v>1100</v>
      </c>
    </row>
    <row r="24" spans="1:8" ht="15" customHeight="1" x14ac:dyDescent="0.2">
      <c r="A24" s="97" t="s">
        <v>311</v>
      </c>
      <c r="B24" s="107">
        <v>2599</v>
      </c>
      <c r="C24" s="108">
        <v>9</v>
      </c>
      <c r="D24" s="107">
        <v>605</v>
      </c>
      <c r="E24" s="107">
        <v>280</v>
      </c>
      <c r="F24" s="107">
        <v>3</v>
      </c>
      <c r="G24" s="109">
        <v>1702</v>
      </c>
    </row>
    <row r="25" spans="1:8" x14ac:dyDescent="0.2">
      <c r="A25" s="97" t="s">
        <v>312</v>
      </c>
      <c r="B25" s="107">
        <v>1647</v>
      </c>
      <c r="C25" s="108">
        <v>18</v>
      </c>
      <c r="D25" s="107">
        <v>538</v>
      </c>
      <c r="E25" s="107">
        <v>166</v>
      </c>
      <c r="F25" s="107" t="s">
        <v>14</v>
      </c>
      <c r="G25" s="109">
        <v>925</v>
      </c>
    </row>
    <row r="26" spans="1:8" x14ac:dyDescent="0.2">
      <c r="A26" s="97" t="s">
        <v>313</v>
      </c>
      <c r="B26" s="107">
        <v>1588</v>
      </c>
      <c r="C26" s="108">
        <v>18</v>
      </c>
      <c r="D26" s="107">
        <v>517</v>
      </c>
      <c r="E26" s="107">
        <v>156</v>
      </c>
      <c r="F26" s="107" t="s">
        <v>14</v>
      </c>
      <c r="G26" s="109">
        <v>897</v>
      </c>
    </row>
    <row r="27" spans="1:8" x14ac:dyDescent="0.2">
      <c r="A27" s="98" t="s">
        <v>295</v>
      </c>
      <c r="B27" s="110">
        <v>1469</v>
      </c>
      <c r="C27" s="111">
        <v>16</v>
      </c>
      <c r="D27" s="107">
        <v>477</v>
      </c>
      <c r="E27" s="111">
        <v>140</v>
      </c>
      <c r="F27" s="111" t="s">
        <v>14</v>
      </c>
      <c r="G27" s="112">
        <v>836</v>
      </c>
    </row>
    <row r="28" spans="1:8" ht="15" customHeight="1" x14ac:dyDescent="0.2">
      <c r="A28" s="141" t="s">
        <v>319</v>
      </c>
      <c r="B28" s="141"/>
      <c r="C28" s="141"/>
      <c r="D28" s="141"/>
      <c r="E28" s="141"/>
      <c r="F28" s="141"/>
      <c r="G28" s="141"/>
      <c r="H28" s="141"/>
    </row>
    <row r="29" spans="1:8" ht="15" customHeight="1" x14ac:dyDescent="0.2">
      <c r="A29" s="142" t="s">
        <v>320</v>
      </c>
      <c r="B29" s="142"/>
      <c r="C29" s="142"/>
      <c r="D29" s="142"/>
      <c r="E29" s="142"/>
      <c r="F29" s="142"/>
      <c r="G29" s="142"/>
      <c r="H29" s="142"/>
    </row>
    <row r="30" spans="1:8" x14ac:dyDescent="0.2">
      <c r="A30" s="97" t="s">
        <v>308</v>
      </c>
      <c r="B30" s="108">
        <v>1435</v>
      </c>
      <c r="C30" s="107">
        <v>1239</v>
      </c>
      <c r="D30" s="107">
        <v>76</v>
      </c>
      <c r="E30" s="107">
        <v>35</v>
      </c>
      <c r="F30" s="107">
        <v>1</v>
      </c>
      <c r="G30" s="109">
        <v>84</v>
      </c>
    </row>
    <row r="31" spans="1:8" x14ac:dyDescent="0.2">
      <c r="A31" s="97" t="s">
        <v>309</v>
      </c>
      <c r="B31" s="108">
        <v>1861</v>
      </c>
      <c r="C31" s="107">
        <v>44</v>
      </c>
      <c r="D31" s="107">
        <v>1189</v>
      </c>
      <c r="E31" s="107">
        <v>179</v>
      </c>
      <c r="F31" s="107">
        <v>4</v>
      </c>
      <c r="G31" s="109">
        <v>445</v>
      </c>
    </row>
    <row r="32" spans="1:8" x14ac:dyDescent="0.2">
      <c r="A32" s="97" t="s">
        <v>310</v>
      </c>
      <c r="B32" s="108">
        <v>1871</v>
      </c>
      <c r="C32" s="107">
        <v>39</v>
      </c>
      <c r="D32" s="107">
        <v>1169</v>
      </c>
      <c r="E32" s="107">
        <v>179</v>
      </c>
      <c r="F32" s="107">
        <v>1</v>
      </c>
      <c r="G32" s="109">
        <v>483</v>
      </c>
    </row>
    <row r="33" spans="1:7" x14ac:dyDescent="0.2">
      <c r="A33" s="97" t="s">
        <v>311</v>
      </c>
      <c r="B33" s="108">
        <v>975</v>
      </c>
      <c r="C33" s="107">
        <v>62</v>
      </c>
      <c r="D33" s="107">
        <v>496</v>
      </c>
      <c r="E33" s="107">
        <v>108</v>
      </c>
      <c r="F33" s="107">
        <v>1</v>
      </c>
      <c r="G33" s="109">
        <v>308</v>
      </c>
    </row>
    <row r="34" spans="1:7" x14ac:dyDescent="0.2">
      <c r="A34" s="97" t="s">
        <v>312</v>
      </c>
      <c r="B34" s="108">
        <v>16</v>
      </c>
      <c r="C34" s="107">
        <v>1</v>
      </c>
      <c r="D34" s="107">
        <v>1</v>
      </c>
      <c r="E34" s="107">
        <v>1</v>
      </c>
      <c r="F34" s="107" t="s">
        <v>14</v>
      </c>
      <c r="G34" s="109">
        <v>13</v>
      </c>
    </row>
    <row r="35" spans="1:7" x14ac:dyDescent="0.2">
      <c r="A35" s="97" t="s">
        <v>313</v>
      </c>
      <c r="B35" s="107" t="s">
        <v>21</v>
      </c>
      <c r="C35" s="107" t="s">
        <v>21</v>
      </c>
      <c r="D35" s="107" t="s">
        <v>21</v>
      </c>
      <c r="E35" s="107" t="s">
        <v>21</v>
      </c>
      <c r="F35" s="107" t="s">
        <v>21</v>
      </c>
      <c r="G35" s="109" t="s">
        <v>21</v>
      </c>
    </row>
    <row r="36" spans="1:7" x14ac:dyDescent="0.2">
      <c r="A36" s="98" t="s">
        <v>295</v>
      </c>
      <c r="B36" s="111" t="s">
        <v>21</v>
      </c>
      <c r="C36" s="111" t="s">
        <v>21</v>
      </c>
      <c r="D36" s="111" t="s">
        <v>21</v>
      </c>
      <c r="E36" s="111" t="s">
        <v>21</v>
      </c>
      <c r="F36" s="111" t="s">
        <v>21</v>
      </c>
      <c r="G36" s="112" t="s">
        <v>21</v>
      </c>
    </row>
    <row r="37" spans="1:7" x14ac:dyDescent="0.2">
      <c r="A37" s="113"/>
      <c r="B37" s="113"/>
      <c r="C37" s="114"/>
      <c r="D37" s="115"/>
      <c r="E37" s="114"/>
      <c r="F37" s="115"/>
      <c r="G37" s="114"/>
    </row>
    <row r="38" spans="1:7" ht="27" customHeight="1" x14ac:dyDescent="0.2">
      <c r="A38" s="137" t="s">
        <v>327</v>
      </c>
      <c r="B38" s="137"/>
      <c r="C38" s="137"/>
      <c r="D38" s="137"/>
      <c r="E38" s="137"/>
      <c r="F38" s="137"/>
      <c r="G38" s="137"/>
    </row>
    <row r="39" spans="1:7" ht="32.25" customHeight="1" x14ac:dyDescent="0.2">
      <c r="A39" s="139" t="s">
        <v>334</v>
      </c>
      <c r="B39" s="139"/>
      <c r="C39" s="139"/>
      <c r="D39" s="139"/>
      <c r="E39" s="139"/>
      <c r="F39" s="139"/>
      <c r="G39" s="139"/>
    </row>
  </sheetData>
  <mergeCells count="11">
    <mergeCell ref="A39:G39"/>
    <mergeCell ref="A3:A4"/>
    <mergeCell ref="B3:B4"/>
    <mergeCell ref="C3:G3"/>
    <mergeCell ref="A5:G5"/>
    <mergeCell ref="A13:G13"/>
    <mergeCell ref="G1:H1"/>
    <mergeCell ref="A20:H20"/>
    <mergeCell ref="A28:H28"/>
    <mergeCell ref="A29:H29"/>
    <mergeCell ref="A38:G38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40"/>
  <sheetViews>
    <sheetView showGridLines="0" zoomScaleNormal="100" workbookViewId="0"/>
  </sheetViews>
  <sheetFormatPr defaultRowHeight="12.75" x14ac:dyDescent="0.2"/>
  <cols>
    <col min="1" max="7" width="14.7109375" style="2"/>
    <col min="8" max="1025" width="8.5703125" style="2"/>
    <col min="1026" max="16384" width="9.140625" style="2"/>
  </cols>
  <sheetData>
    <row r="1" spans="1:8" ht="29.25" customHeight="1" x14ac:dyDescent="0.2">
      <c r="A1" s="84" t="s">
        <v>141</v>
      </c>
      <c r="B1" s="17"/>
      <c r="C1" s="17"/>
      <c r="D1" s="17"/>
      <c r="E1" s="17"/>
      <c r="F1" s="17"/>
      <c r="G1" s="129" t="s">
        <v>287</v>
      </c>
      <c r="H1" s="129"/>
    </row>
    <row r="2" spans="1:8" x14ac:dyDescent="0.2">
      <c r="A2" s="3" t="s">
        <v>29</v>
      </c>
      <c r="B2" s="17"/>
      <c r="C2" s="17"/>
      <c r="D2" s="17"/>
      <c r="E2" s="17"/>
      <c r="F2" s="17"/>
      <c r="G2" s="17"/>
    </row>
    <row r="3" spans="1:8" ht="27.75" customHeight="1" x14ac:dyDescent="0.2">
      <c r="A3" s="131" t="s">
        <v>72</v>
      </c>
      <c r="B3" s="132" t="s">
        <v>125</v>
      </c>
      <c r="C3" s="135" t="s">
        <v>142</v>
      </c>
      <c r="D3" s="135"/>
      <c r="E3" s="135"/>
      <c r="F3" s="135"/>
      <c r="G3" s="135"/>
    </row>
    <row r="4" spans="1:8" ht="98.25" customHeight="1" x14ac:dyDescent="0.2">
      <c r="A4" s="131"/>
      <c r="B4" s="132"/>
      <c r="C4" s="18" t="s">
        <v>143</v>
      </c>
      <c r="D4" s="18" t="s">
        <v>144</v>
      </c>
      <c r="E4" s="18" t="s">
        <v>339</v>
      </c>
      <c r="F4" s="18" t="s">
        <v>145</v>
      </c>
      <c r="G4" s="18" t="s">
        <v>146</v>
      </c>
    </row>
    <row r="5" spans="1:8" ht="14.25" customHeight="1" x14ac:dyDescent="0.2">
      <c r="A5" s="134" t="s">
        <v>147</v>
      </c>
      <c r="B5" s="134"/>
      <c r="C5" s="134"/>
      <c r="D5" s="134"/>
      <c r="E5" s="134"/>
      <c r="F5" s="134"/>
      <c r="G5" s="134"/>
    </row>
    <row r="6" spans="1:8" x14ac:dyDescent="0.2">
      <c r="A6" s="97" t="s">
        <v>308</v>
      </c>
      <c r="B6" s="13">
        <v>8716</v>
      </c>
      <c r="C6" s="13">
        <v>5003</v>
      </c>
      <c r="D6" s="13">
        <v>3713</v>
      </c>
      <c r="E6" s="13" t="s">
        <v>14</v>
      </c>
      <c r="F6" s="13" t="s">
        <v>14</v>
      </c>
      <c r="G6" s="13" t="s">
        <v>14</v>
      </c>
    </row>
    <row r="7" spans="1:8" x14ac:dyDescent="0.2">
      <c r="A7" s="97" t="s">
        <v>309</v>
      </c>
      <c r="B7" s="9">
        <v>682</v>
      </c>
      <c r="C7" s="9">
        <v>16</v>
      </c>
      <c r="D7" s="9">
        <v>630</v>
      </c>
      <c r="E7" s="9">
        <v>18</v>
      </c>
      <c r="F7" s="13" t="s">
        <v>14</v>
      </c>
      <c r="G7" s="9">
        <v>18</v>
      </c>
    </row>
    <row r="8" spans="1:8" x14ac:dyDescent="0.2">
      <c r="A8" s="97" t="s">
        <v>310</v>
      </c>
      <c r="B8" s="9">
        <v>100</v>
      </c>
      <c r="C8" s="9">
        <v>28</v>
      </c>
      <c r="D8" s="9">
        <v>42</v>
      </c>
      <c r="E8" s="9">
        <v>18</v>
      </c>
      <c r="F8" s="13" t="s">
        <v>14</v>
      </c>
      <c r="G8" s="9">
        <v>12</v>
      </c>
    </row>
    <row r="9" spans="1:8" x14ac:dyDescent="0.2">
      <c r="A9" s="97" t="s">
        <v>311</v>
      </c>
      <c r="B9" s="9">
        <v>237</v>
      </c>
      <c r="C9" s="9">
        <v>19</v>
      </c>
      <c r="D9" s="9">
        <v>14</v>
      </c>
      <c r="E9" s="9">
        <v>8</v>
      </c>
      <c r="F9" s="13" t="s">
        <v>14</v>
      </c>
      <c r="G9" s="9">
        <v>196</v>
      </c>
    </row>
    <row r="10" spans="1:8" x14ac:dyDescent="0.2">
      <c r="A10" s="97" t="s">
        <v>312</v>
      </c>
      <c r="B10" s="9">
        <v>16</v>
      </c>
      <c r="C10" s="9">
        <v>6</v>
      </c>
      <c r="D10" s="13" t="s">
        <v>14</v>
      </c>
      <c r="E10" s="9">
        <v>7</v>
      </c>
      <c r="F10" s="13" t="s">
        <v>14</v>
      </c>
      <c r="G10" s="9">
        <v>3</v>
      </c>
    </row>
    <row r="11" spans="1:8" x14ac:dyDescent="0.2">
      <c r="A11" s="97" t="s">
        <v>313</v>
      </c>
      <c r="B11" s="9">
        <v>13</v>
      </c>
      <c r="C11" s="9">
        <v>5</v>
      </c>
      <c r="D11" s="13" t="s">
        <v>14</v>
      </c>
      <c r="E11" s="9">
        <v>7</v>
      </c>
      <c r="F11" s="13" t="s">
        <v>14</v>
      </c>
      <c r="G11" s="9">
        <v>1</v>
      </c>
    </row>
    <row r="12" spans="1:8" x14ac:dyDescent="0.2">
      <c r="A12" s="98" t="s">
        <v>295</v>
      </c>
      <c r="B12" s="44">
        <v>1189</v>
      </c>
      <c r="C12" s="44" t="s">
        <v>14</v>
      </c>
      <c r="D12" s="46">
        <v>757</v>
      </c>
      <c r="E12" s="44">
        <v>182</v>
      </c>
      <c r="F12" s="46" t="s">
        <v>14</v>
      </c>
      <c r="G12" s="27">
        <v>250</v>
      </c>
    </row>
    <row r="13" spans="1:8" ht="18.75" customHeight="1" x14ac:dyDescent="0.2">
      <c r="A13" s="130" t="s">
        <v>148</v>
      </c>
      <c r="B13" s="130"/>
      <c r="C13" s="130"/>
      <c r="D13" s="130"/>
      <c r="E13" s="130"/>
      <c r="F13" s="130"/>
      <c r="G13" s="130"/>
    </row>
    <row r="14" spans="1:8" x14ac:dyDescent="0.2">
      <c r="A14" s="97" t="s">
        <v>309</v>
      </c>
      <c r="B14" s="13">
        <v>4812</v>
      </c>
      <c r="C14" s="9">
        <v>245</v>
      </c>
      <c r="D14" s="13">
        <v>4430</v>
      </c>
      <c r="E14" s="9">
        <v>46</v>
      </c>
      <c r="F14" s="13" t="s">
        <v>14</v>
      </c>
      <c r="G14" s="9">
        <v>91</v>
      </c>
    </row>
    <row r="15" spans="1:8" x14ac:dyDescent="0.2">
      <c r="A15" s="97" t="s">
        <v>310</v>
      </c>
      <c r="B15" s="13">
        <v>12665</v>
      </c>
      <c r="C15" s="9">
        <v>268</v>
      </c>
      <c r="D15" s="13">
        <v>10379</v>
      </c>
      <c r="E15" s="13">
        <v>1095</v>
      </c>
      <c r="F15" s="13" t="s">
        <v>14</v>
      </c>
      <c r="G15" s="9">
        <v>923</v>
      </c>
    </row>
    <row r="16" spans="1:8" x14ac:dyDescent="0.2">
      <c r="A16" s="97" t="s">
        <v>311</v>
      </c>
      <c r="B16" s="13">
        <v>16092</v>
      </c>
      <c r="C16" s="9">
        <v>311</v>
      </c>
      <c r="D16" s="13">
        <v>10115</v>
      </c>
      <c r="E16" s="13">
        <v>2112</v>
      </c>
      <c r="F16" s="13" t="s">
        <v>14</v>
      </c>
      <c r="G16" s="13">
        <v>3554</v>
      </c>
    </row>
    <row r="17" spans="1:8" x14ac:dyDescent="0.2">
      <c r="A17" s="97" t="s">
        <v>312</v>
      </c>
      <c r="B17" s="13">
        <v>11645</v>
      </c>
      <c r="C17" s="9">
        <v>184</v>
      </c>
      <c r="D17" s="13">
        <v>5686</v>
      </c>
      <c r="E17" s="13">
        <v>1370</v>
      </c>
      <c r="F17" s="13" t="s">
        <v>14</v>
      </c>
      <c r="G17" s="13">
        <v>4405</v>
      </c>
    </row>
    <row r="18" spans="1:8" x14ac:dyDescent="0.2">
      <c r="A18" s="97" t="s">
        <v>313</v>
      </c>
      <c r="B18" s="13">
        <v>9980</v>
      </c>
      <c r="C18" s="9">
        <v>135</v>
      </c>
      <c r="D18" s="13">
        <v>4855</v>
      </c>
      <c r="E18" s="13">
        <v>1018</v>
      </c>
      <c r="F18" s="13" t="s">
        <v>14</v>
      </c>
      <c r="G18" s="13">
        <v>3972</v>
      </c>
    </row>
    <row r="19" spans="1:8" x14ac:dyDescent="0.2">
      <c r="A19" s="98" t="s">
        <v>295</v>
      </c>
      <c r="B19" s="44">
        <v>7482</v>
      </c>
      <c r="C19" s="44">
        <v>68</v>
      </c>
      <c r="D19" s="46">
        <v>3344</v>
      </c>
      <c r="E19" s="44">
        <v>762</v>
      </c>
      <c r="F19" s="46" t="s">
        <v>14</v>
      </c>
      <c r="G19" s="27">
        <v>3308</v>
      </c>
    </row>
    <row r="20" spans="1:8" ht="17.25" customHeight="1" x14ac:dyDescent="0.2">
      <c r="A20" s="130" t="s">
        <v>149</v>
      </c>
      <c r="B20" s="130"/>
      <c r="C20" s="130"/>
      <c r="D20" s="130"/>
      <c r="E20" s="130"/>
      <c r="F20" s="130"/>
      <c r="G20" s="130"/>
    </row>
    <row r="21" spans="1:8" x14ac:dyDescent="0.2">
      <c r="A21" s="97" t="s">
        <v>308</v>
      </c>
      <c r="B21" s="13">
        <v>73026</v>
      </c>
      <c r="C21" s="13">
        <v>58547</v>
      </c>
      <c r="D21" s="13">
        <v>5557</v>
      </c>
      <c r="E21" s="13">
        <v>2717</v>
      </c>
      <c r="F21" s="9">
        <v>113</v>
      </c>
      <c r="G21" s="13">
        <v>6092</v>
      </c>
    </row>
    <row r="22" spans="1:8" x14ac:dyDescent="0.2">
      <c r="A22" s="97" t="s">
        <v>309</v>
      </c>
      <c r="B22" s="13">
        <v>129457</v>
      </c>
      <c r="C22" s="9">
        <v>61</v>
      </c>
      <c r="D22" s="13">
        <v>71897</v>
      </c>
      <c r="E22" s="13">
        <v>14514</v>
      </c>
      <c r="F22" s="9">
        <v>280</v>
      </c>
      <c r="G22" s="13">
        <v>42705</v>
      </c>
    </row>
    <row r="23" spans="1:8" x14ac:dyDescent="0.2">
      <c r="A23" s="97" t="s">
        <v>310</v>
      </c>
      <c r="B23" s="13">
        <v>174826</v>
      </c>
      <c r="C23" s="9">
        <v>474</v>
      </c>
      <c r="D23" s="13">
        <v>80422</v>
      </c>
      <c r="E23" s="13">
        <v>14439</v>
      </c>
      <c r="F23" s="9">
        <v>233</v>
      </c>
      <c r="G23" s="13">
        <v>79258</v>
      </c>
    </row>
    <row r="24" spans="1:8" x14ac:dyDescent="0.2">
      <c r="A24" s="97" t="s">
        <v>311</v>
      </c>
      <c r="B24" s="13">
        <v>218316</v>
      </c>
      <c r="C24" s="9">
        <v>362</v>
      </c>
      <c r="D24" s="13">
        <v>53481</v>
      </c>
      <c r="E24" s="13">
        <v>13667</v>
      </c>
      <c r="F24" s="9">
        <v>87</v>
      </c>
      <c r="G24" s="13">
        <v>150719</v>
      </c>
    </row>
    <row r="25" spans="1:8" x14ac:dyDescent="0.2">
      <c r="A25" s="97" t="s">
        <v>312</v>
      </c>
      <c r="B25" s="13">
        <v>167641</v>
      </c>
      <c r="C25" s="13">
        <v>1295</v>
      </c>
      <c r="D25" s="13">
        <v>42793</v>
      </c>
      <c r="E25" s="13">
        <v>10911</v>
      </c>
      <c r="F25" s="13" t="s">
        <v>14</v>
      </c>
      <c r="G25" s="13">
        <v>112642</v>
      </c>
    </row>
    <row r="26" spans="1:8" s="117" customFormat="1" x14ac:dyDescent="0.2">
      <c r="A26" s="97" t="s">
        <v>313</v>
      </c>
      <c r="B26" s="13">
        <v>155165</v>
      </c>
      <c r="C26" s="13">
        <v>1099</v>
      </c>
      <c r="D26" s="13">
        <v>38909</v>
      </c>
      <c r="E26" s="13">
        <v>10241</v>
      </c>
      <c r="F26" s="13" t="s">
        <v>14</v>
      </c>
      <c r="G26" s="13">
        <v>104916</v>
      </c>
    </row>
    <row r="27" spans="1:8" x14ac:dyDescent="0.2">
      <c r="A27" s="98" t="s">
        <v>295</v>
      </c>
      <c r="B27" s="44">
        <v>143146</v>
      </c>
      <c r="C27" s="44">
        <v>723</v>
      </c>
      <c r="D27" s="46">
        <v>33537</v>
      </c>
      <c r="E27" s="44">
        <v>9176</v>
      </c>
      <c r="F27" s="46" t="s">
        <v>14</v>
      </c>
      <c r="G27" s="27">
        <v>99710</v>
      </c>
      <c r="H27" s="99"/>
    </row>
    <row r="28" spans="1:8" ht="18" customHeight="1" x14ac:dyDescent="0.2">
      <c r="A28" s="130" t="s">
        <v>150</v>
      </c>
      <c r="B28" s="130"/>
      <c r="C28" s="130"/>
      <c r="D28" s="130"/>
      <c r="E28" s="130"/>
      <c r="F28" s="130"/>
      <c r="G28" s="130"/>
    </row>
    <row r="29" spans="1:8" x14ac:dyDescent="0.2">
      <c r="A29" s="97" t="s">
        <v>308</v>
      </c>
      <c r="B29" s="13">
        <v>181991</v>
      </c>
      <c r="C29" s="13">
        <v>158336</v>
      </c>
      <c r="D29" s="13">
        <v>10520</v>
      </c>
      <c r="E29" s="16">
        <v>4560</v>
      </c>
      <c r="F29" s="16">
        <v>9</v>
      </c>
      <c r="G29" s="13">
        <v>8566</v>
      </c>
    </row>
    <row r="30" spans="1:8" x14ac:dyDescent="0.2">
      <c r="A30" s="97" t="s">
        <v>309</v>
      </c>
      <c r="B30" s="13">
        <v>206736</v>
      </c>
      <c r="C30" s="13">
        <v>4166</v>
      </c>
      <c r="D30" s="13">
        <v>138838</v>
      </c>
      <c r="E30" s="16">
        <v>15927</v>
      </c>
      <c r="F30" s="16">
        <v>258</v>
      </c>
      <c r="G30" s="13">
        <v>47547</v>
      </c>
    </row>
    <row r="31" spans="1:8" x14ac:dyDescent="0.2">
      <c r="A31" s="97" t="s">
        <v>310</v>
      </c>
      <c r="B31" s="13">
        <v>120893</v>
      </c>
      <c r="C31" s="13">
        <v>2680</v>
      </c>
      <c r="D31" s="13">
        <v>76098</v>
      </c>
      <c r="E31" s="16">
        <v>7935</v>
      </c>
      <c r="F31" s="16">
        <v>82</v>
      </c>
      <c r="G31" s="13">
        <v>34098</v>
      </c>
    </row>
    <row r="32" spans="1:8" x14ac:dyDescent="0.2">
      <c r="A32" s="97" t="s">
        <v>311</v>
      </c>
      <c r="B32" s="13">
        <v>54526</v>
      </c>
      <c r="C32" s="13">
        <v>2995</v>
      </c>
      <c r="D32" s="13">
        <v>27261</v>
      </c>
      <c r="E32" s="16">
        <v>4564</v>
      </c>
      <c r="F32" s="16">
        <v>62</v>
      </c>
      <c r="G32" s="13">
        <v>19644</v>
      </c>
    </row>
    <row r="33" spans="1:7" x14ac:dyDescent="0.2">
      <c r="A33" s="97" t="s">
        <v>312</v>
      </c>
      <c r="B33" s="13">
        <v>317</v>
      </c>
      <c r="C33" s="13">
        <v>16</v>
      </c>
      <c r="D33" s="13">
        <v>8</v>
      </c>
      <c r="E33" s="16">
        <v>14</v>
      </c>
      <c r="F33" s="16" t="s">
        <v>14</v>
      </c>
      <c r="G33" s="13">
        <v>279</v>
      </c>
    </row>
    <row r="34" spans="1:7" x14ac:dyDescent="0.2">
      <c r="A34" s="97" t="s">
        <v>313</v>
      </c>
      <c r="B34" s="13" t="s">
        <v>21</v>
      </c>
      <c r="C34" s="13" t="s">
        <v>21</v>
      </c>
      <c r="D34" s="13" t="s">
        <v>21</v>
      </c>
      <c r="E34" s="16" t="s">
        <v>21</v>
      </c>
      <c r="F34" s="16" t="s">
        <v>21</v>
      </c>
      <c r="G34" s="13" t="s">
        <v>21</v>
      </c>
    </row>
    <row r="35" spans="1:7" x14ac:dyDescent="0.2">
      <c r="A35" s="98" t="s">
        <v>295</v>
      </c>
      <c r="B35" s="34" t="s">
        <v>21</v>
      </c>
      <c r="C35" s="34" t="s">
        <v>21</v>
      </c>
      <c r="D35" s="34" t="s">
        <v>21</v>
      </c>
      <c r="E35" s="46" t="s">
        <v>21</v>
      </c>
      <c r="F35" s="46" t="s">
        <v>21</v>
      </c>
      <c r="G35" s="34" t="s">
        <v>21</v>
      </c>
    </row>
    <row r="36" spans="1:7" x14ac:dyDescent="0.2">
      <c r="A36" s="22"/>
      <c r="B36" s="41"/>
      <c r="C36" s="41"/>
      <c r="D36" s="41"/>
      <c r="E36" s="41"/>
      <c r="F36" s="41"/>
      <c r="G36" s="41"/>
    </row>
    <row r="37" spans="1:7" x14ac:dyDescent="0.2">
      <c r="A37" s="17" t="s">
        <v>55</v>
      </c>
      <c r="B37" s="17"/>
      <c r="C37" s="17"/>
      <c r="D37" s="17"/>
      <c r="E37" s="17"/>
      <c r="F37" s="17"/>
      <c r="G37" s="17"/>
    </row>
    <row r="38" spans="1:7" x14ac:dyDescent="0.2">
      <c r="A38" s="17" t="s">
        <v>341</v>
      </c>
      <c r="B38" s="17"/>
      <c r="C38" s="17"/>
      <c r="D38" s="17"/>
      <c r="E38" s="17"/>
      <c r="F38" s="17"/>
      <c r="G38" s="17"/>
    </row>
    <row r="39" spans="1:7" x14ac:dyDescent="0.2">
      <c r="A39" s="43" t="s">
        <v>336</v>
      </c>
      <c r="B39" s="17"/>
      <c r="C39" s="17"/>
      <c r="D39" s="17"/>
      <c r="E39" s="17"/>
      <c r="F39" s="17"/>
      <c r="G39" s="17"/>
    </row>
    <row r="40" spans="1:7" x14ac:dyDescent="0.2">
      <c r="A40" s="43" t="s">
        <v>340</v>
      </c>
      <c r="B40" s="17"/>
      <c r="C40" s="17"/>
      <c r="D40" s="17"/>
      <c r="E40" s="17"/>
      <c r="F40" s="17"/>
      <c r="G40" s="17"/>
    </row>
  </sheetData>
  <mergeCells count="8">
    <mergeCell ref="G1:H1"/>
    <mergeCell ref="A20:G20"/>
    <mergeCell ref="A28:G28"/>
    <mergeCell ref="A3:A4"/>
    <mergeCell ref="B3:B4"/>
    <mergeCell ref="C3:G3"/>
    <mergeCell ref="A5:G5"/>
    <mergeCell ref="A13:G13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zoomScaleNormal="100" workbookViewId="0"/>
  </sheetViews>
  <sheetFormatPr defaultRowHeight="12.75" x14ac:dyDescent="0.2"/>
  <cols>
    <col min="1" max="9" width="14.7109375" style="2"/>
    <col min="10" max="10" width="8.5703125" style="2"/>
    <col min="11" max="11" width="12.42578125" style="2" customWidth="1"/>
    <col min="12" max="1025" width="8.5703125" style="2"/>
    <col min="1026" max="16384" width="9.140625" style="2"/>
  </cols>
  <sheetData>
    <row r="1" spans="1:11" ht="26.25" customHeight="1" x14ac:dyDescent="0.2">
      <c r="A1" s="84" t="s">
        <v>139</v>
      </c>
      <c r="B1" s="17"/>
      <c r="C1" s="17"/>
      <c r="D1" s="17"/>
      <c r="E1" s="17"/>
      <c r="F1" s="17"/>
      <c r="G1" s="17"/>
      <c r="H1" s="17"/>
      <c r="I1" s="17"/>
      <c r="J1" s="129" t="s">
        <v>287</v>
      </c>
      <c r="K1" s="129"/>
    </row>
    <row r="2" spans="1:11" x14ac:dyDescent="0.2">
      <c r="A2" s="36" t="s">
        <v>30</v>
      </c>
      <c r="B2" s="17"/>
      <c r="C2" s="17"/>
      <c r="D2" s="17"/>
      <c r="E2" s="17"/>
      <c r="F2" s="17"/>
      <c r="G2" s="17"/>
      <c r="H2" s="17"/>
      <c r="I2" s="17"/>
    </row>
    <row r="3" spans="1:11" ht="28.5" customHeight="1" x14ac:dyDescent="0.2">
      <c r="A3" s="144" t="s">
        <v>288</v>
      </c>
      <c r="B3" s="144"/>
      <c r="C3" s="144"/>
      <c r="D3" s="144"/>
      <c r="E3" s="144"/>
      <c r="F3" s="144"/>
      <c r="G3" s="144"/>
      <c r="H3" s="144"/>
      <c r="I3" s="144"/>
    </row>
    <row r="4" spans="1:11" ht="41.25" customHeight="1" x14ac:dyDescent="0.2">
      <c r="A4" s="131" t="s">
        <v>72</v>
      </c>
      <c r="B4" s="132" t="s">
        <v>125</v>
      </c>
      <c r="C4" s="135" t="s">
        <v>140</v>
      </c>
      <c r="D4" s="135"/>
      <c r="E4" s="135"/>
      <c r="F4" s="135"/>
      <c r="G4" s="135"/>
      <c r="H4" s="135"/>
      <c r="I4" s="135"/>
    </row>
    <row r="5" spans="1:11" ht="42.75" customHeight="1" x14ac:dyDescent="0.2">
      <c r="A5" s="131"/>
      <c r="B5" s="132"/>
      <c r="C5" s="18" t="s">
        <v>127</v>
      </c>
      <c r="D5" s="18" t="s">
        <v>128</v>
      </c>
      <c r="E5" s="18" t="s">
        <v>129</v>
      </c>
      <c r="F5" s="18" t="s">
        <v>130</v>
      </c>
      <c r="G5" s="18" t="s">
        <v>131</v>
      </c>
      <c r="H5" s="18" t="s">
        <v>136</v>
      </c>
      <c r="I5" s="18" t="s">
        <v>137</v>
      </c>
    </row>
    <row r="6" spans="1:11" ht="15" customHeight="1" x14ac:dyDescent="0.2">
      <c r="A6" s="134" t="s">
        <v>138</v>
      </c>
      <c r="B6" s="134"/>
      <c r="C6" s="134"/>
      <c r="D6" s="134"/>
      <c r="E6" s="134"/>
      <c r="F6" s="134"/>
      <c r="G6" s="134"/>
      <c r="H6" s="134"/>
      <c r="I6" s="134"/>
    </row>
    <row r="7" spans="1:11" x14ac:dyDescent="0.2">
      <c r="A7" s="91" t="s">
        <v>291</v>
      </c>
      <c r="B7" s="9">
        <v>120</v>
      </c>
      <c r="C7" s="9">
        <v>48</v>
      </c>
      <c r="D7" s="13" t="s">
        <v>14</v>
      </c>
      <c r="E7" s="9">
        <v>11</v>
      </c>
      <c r="F7" s="13" t="s">
        <v>14</v>
      </c>
      <c r="G7" s="9">
        <v>42</v>
      </c>
      <c r="H7" s="13" t="s">
        <v>14</v>
      </c>
      <c r="I7" s="9">
        <v>19</v>
      </c>
      <c r="J7" s="99"/>
    </row>
    <row r="8" spans="1:11" x14ac:dyDescent="0.2">
      <c r="A8" s="97" t="s">
        <v>308</v>
      </c>
      <c r="B8" s="9">
        <v>249</v>
      </c>
      <c r="C8" s="9">
        <v>43</v>
      </c>
      <c r="D8" s="9">
        <v>2</v>
      </c>
      <c r="E8" s="9">
        <v>10</v>
      </c>
      <c r="F8" s="9">
        <v>111</v>
      </c>
      <c r="G8" s="9">
        <v>69</v>
      </c>
      <c r="H8" s="13" t="s">
        <v>14</v>
      </c>
      <c r="I8" s="9">
        <v>14</v>
      </c>
    </row>
    <row r="9" spans="1:11" x14ac:dyDescent="0.2">
      <c r="A9" s="97" t="s">
        <v>309</v>
      </c>
      <c r="B9" s="9">
        <v>435</v>
      </c>
      <c r="C9" s="9">
        <v>27</v>
      </c>
      <c r="D9" s="9">
        <v>33</v>
      </c>
      <c r="E9" s="9">
        <v>13</v>
      </c>
      <c r="F9" s="9">
        <v>269</v>
      </c>
      <c r="G9" s="9">
        <v>73</v>
      </c>
      <c r="H9" s="9">
        <v>9</v>
      </c>
      <c r="I9" s="9">
        <v>9</v>
      </c>
    </row>
    <row r="10" spans="1:11" x14ac:dyDescent="0.2">
      <c r="A10" s="97" t="s">
        <v>310</v>
      </c>
      <c r="B10" s="9">
        <v>702</v>
      </c>
      <c r="C10" s="9">
        <v>25</v>
      </c>
      <c r="D10" s="9">
        <v>82</v>
      </c>
      <c r="E10" s="9">
        <v>9</v>
      </c>
      <c r="F10" s="9">
        <v>268</v>
      </c>
      <c r="G10" s="9">
        <v>91</v>
      </c>
      <c r="H10" s="9">
        <v>20</v>
      </c>
      <c r="I10" s="9">
        <v>8</v>
      </c>
    </row>
    <row r="11" spans="1:11" x14ac:dyDescent="0.2">
      <c r="A11" s="97" t="s">
        <v>311</v>
      </c>
      <c r="B11" s="9">
        <v>621</v>
      </c>
      <c r="C11" s="9">
        <v>22</v>
      </c>
      <c r="D11" s="9">
        <v>196</v>
      </c>
      <c r="E11" s="9">
        <v>8</v>
      </c>
      <c r="F11" s="9">
        <v>283</v>
      </c>
      <c r="G11" s="9">
        <v>83</v>
      </c>
      <c r="H11" s="9">
        <v>20</v>
      </c>
      <c r="I11" s="9">
        <v>6</v>
      </c>
    </row>
    <row r="12" spans="1:11" x14ac:dyDescent="0.2">
      <c r="A12" s="97" t="s">
        <v>312</v>
      </c>
      <c r="B12" s="9">
        <v>883</v>
      </c>
      <c r="C12" s="9">
        <v>25</v>
      </c>
      <c r="D12" s="9">
        <v>302</v>
      </c>
      <c r="E12" s="9">
        <v>7</v>
      </c>
      <c r="F12" s="9">
        <v>431</v>
      </c>
      <c r="G12" s="9">
        <v>81</v>
      </c>
      <c r="H12" s="9">
        <v>22</v>
      </c>
      <c r="I12" s="9">
        <v>6</v>
      </c>
    </row>
    <row r="13" spans="1:11" x14ac:dyDescent="0.2">
      <c r="A13" s="97" t="s">
        <v>313</v>
      </c>
      <c r="B13" s="9">
        <v>948</v>
      </c>
      <c r="C13" s="9">
        <v>25</v>
      </c>
      <c r="D13" s="9">
        <v>314</v>
      </c>
      <c r="E13" s="9">
        <v>7</v>
      </c>
      <c r="F13" s="9">
        <v>475</v>
      </c>
      <c r="G13" s="9">
        <v>86</v>
      </c>
      <c r="H13" s="9">
        <v>24</v>
      </c>
      <c r="I13" s="9">
        <v>7</v>
      </c>
    </row>
    <row r="14" spans="1:11" x14ac:dyDescent="0.2">
      <c r="A14" s="98" t="s">
        <v>295</v>
      </c>
      <c r="B14" s="27">
        <v>1032</v>
      </c>
      <c r="C14" s="27">
        <v>26</v>
      </c>
      <c r="D14" s="27">
        <v>327</v>
      </c>
      <c r="E14" s="27">
        <v>8</v>
      </c>
      <c r="F14" s="27">
        <v>535</v>
      </c>
      <c r="G14" s="27">
        <v>94</v>
      </c>
      <c r="H14" s="27">
        <v>22</v>
      </c>
      <c r="I14" s="27">
        <v>8</v>
      </c>
    </row>
    <row r="15" spans="1:11" ht="15" customHeight="1" x14ac:dyDescent="0.2">
      <c r="A15" s="130" t="s">
        <v>133</v>
      </c>
      <c r="B15" s="130"/>
      <c r="C15" s="130"/>
      <c r="D15" s="130"/>
      <c r="E15" s="130"/>
      <c r="F15" s="130"/>
      <c r="G15" s="130"/>
      <c r="H15" s="130"/>
      <c r="I15" s="130"/>
    </row>
    <row r="16" spans="1:11" x14ac:dyDescent="0.2">
      <c r="A16" s="91" t="s">
        <v>291</v>
      </c>
      <c r="B16" s="9">
        <v>5193</v>
      </c>
      <c r="C16" s="13">
        <v>3033</v>
      </c>
      <c r="D16" s="13" t="s">
        <v>14</v>
      </c>
      <c r="E16" s="9">
        <v>583</v>
      </c>
      <c r="F16" s="13" t="s">
        <v>14</v>
      </c>
      <c r="G16" s="13">
        <v>1096</v>
      </c>
      <c r="H16" s="13" t="s">
        <v>14</v>
      </c>
      <c r="I16" s="9">
        <v>481</v>
      </c>
    </row>
    <row r="17" spans="1:9" x14ac:dyDescent="0.2">
      <c r="A17" s="97" t="s">
        <v>308</v>
      </c>
      <c r="B17" s="11">
        <v>16741</v>
      </c>
      <c r="C17" s="13">
        <v>3076</v>
      </c>
      <c r="D17" s="9">
        <v>28</v>
      </c>
      <c r="E17" s="9">
        <v>609</v>
      </c>
      <c r="F17" s="13">
        <v>10498</v>
      </c>
      <c r="G17" s="13">
        <v>2007</v>
      </c>
      <c r="H17" s="13" t="s">
        <v>14</v>
      </c>
      <c r="I17" s="9">
        <v>523</v>
      </c>
    </row>
    <row r="18" spans="1:9" x14ac:dyDescent="0.2">
      <c r="A18" s="97" t="s">
        <v>309</v>
      </c>
      <c r="B18" s="11">
        <v>31130</v>
      </c>
      <c r="C18" s="13">
        <v>1988</v>
      </c>
      <c r="D18" s="13">
        <v>2070</v>
      </c>
      <c r="E18" s="9">
        <v>446</v>
      </c>
      <c r="F18" s="13">
        <v>24640</v>
      </c>
      <c r="G18" s="13">
        <v>1613</v>
      </c>
      <c r="H18" s="9">
        <v>98</v>
      </c>
      <c r="I18" s="9">
        <v>199</v>
      </c>
    </row>
    <row r="19" spans="1:9" x14ac:dyDescent="0.2">
      <c r="A19" s="97" t="s">
        <v>310</v>
      </c>
      <c r="B19" s="11">
        <v>33513</v>
      </c>
      <c r="C19" s="13">
        <v>1722</v>
      </c>
      <c r="D19" s="13">
        <v>3715</v>
      </c>
      <c r="E19" s="9">
        <v>378</v>
      </c>
      <c r="F19" s="13">
        <v>24157</v>
      </c>
      <c r="G19" s="13">
        <v>1498</v>
      </c>
      <c r="H19" s="9">
        <v>164</v>
      </c>
      <c r="I19" s="9">
        <v>212</v>
      </c>
    </row>
    <row r="20" spans="1:9" x14ac:dyDescent="0.2">
      <c r="A20" s="97" t="s">
        <v>311</v>
      </c>
      <c r="B20" s="11">
        <v>35372</v>
      </c>
      <c r="C20" s="13">
        <v>1346</v>
      </c>
      <c r="D20" s="13">
        <v>8945</v>
      </c>
      <c r="E20" s="9">
        <v>256</v>
      </c>
      <c r="F20" s="13">
        <v>23473</v>
      </c>
      <c r="G20" s="9">
        <v>897</v>
      </c>
      <c r="H20" s="9">
        <v>110</v>
      </c>
      <c r="I20" s="9">
        <v>140</v>
      </c>
    </row>
    <row r="21" spans="1:9" x14ac:dyDescent="0.2">
      <c r="A21" s="97" t="s">
        <v>312</v>
      </c>
      <c r="B21" s="13">
        <v>57363</v>
      </c>
      <c r="C21" s="13">
        <v>1728</v>
      </c>
      <c r="D21" s="13">
        <v>15742</v>
      </c>
      <c r="E21" s="9">
        <v>273</v>
      </c>
      <c r="F21" s="13">
        <v>37849</v>
      </c>
      <c r="G21" s="13">
        <v>1082</v>
      </c>
      <c r="H21" s="9">
        <v>142</v>
      </c>
      <c r="I21" s="9">
        <v>174</v>
      </c>
    </row>
    <row r="22" spans="1:9" x14ac:dyDescent="0.2">
      <c r="A22" s="97" t="s">
        <v>313</v>
      </c>
      <c r="B22" s="13">
        <v>57386</v>
      </c>
      <c r="C22" s="13">
        <v>1580</v>
      </c>
      <c r="D22" s="13">
        <v>15509</v>
      </c>
      <c r="E22" s="9">
        <v>268</v>
      </c>
      <c r="F22" s="13">
        <v>38268</v>
      </c>
      <c r="G22" s="13">
        <v>1074</v>
      </c>
      <c r="H22" s="9">
        <v>157</v>
      </c>
      <c r="I22" s="9">
        <v>165</v>
      </c>
    </row>
    <row r="23" spans="1:9" x14ac:dyDescent="0.2">
      <c r="A23" s="98" t="s">
        <v>295</v>
      </c>
      <c r="B23" s="23">
        <v>64772</v>
      </c>
      <c r="C23" s="23">
        <v>1762</v>
      </c>
      <c r="D23" s="23">
        <v>16052</v>
      </c>
      <c r="E23" s="23">
        <v>304</v>
      </c>
      <c r="F23" s="23">
        <v>44710</v>
      </c>
      <c r="G23" s="23">
        <v>1237</v>
      </c>
      <c r="H23" s="23">
        <v>181</v>
      </c>
      <c r="I23" s="23">
        <v>172</v>
      </c>
    </row>
  </sheetData>
  <mergeCells count="7">
    <mergeCell ref="A6:I6"/>
    <mergeCell ref="A15:I15"/>
    <mergeCell ref="J1:K1"/>
    <mergeCell ref="A3:I3"/>
    <mergeCell ref="A4:A5"/>
    <mergeCell ref="B4:B5"/>
    <mergeCell ref="C4:I4"/>
  </mergeCells>
  <hyperlinks>
    <hyperlink ref="J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zoomScaleNormal="100" workbookViewId="0"/>
  </sheetViews>
  <sheetFormatPr defaultRowHeight="12.75" x14ac:dyDescent="0.2"/>
  <cols>
    <col min="1" max="9" width="14.7109375" style="2"/>
    <col min="10" max="10" width="8.5703125" style="2"/>
    <col min="11" max="11" width="10.5703125" style="2" customWidth="1"/>
    <col min="12" max="1025" width="8.5703125" style="2"/>
    <col min="1026" max="16384" width="9.140625" style="2"/>
  </cols>
  <sheetData>
    <row r="1" spans="1:11" ht="22.5" customHeight="1" x14ac:dyDescent="0.2">
      <c r="A1" s="84" t="s">
        <v>134</v>
      </c>
      <c r="B1" s="17"/>
      <c r="C1" s="17"/>
      <c r="D1" s="17"/>
      <c r="E1" s="17"/>
      <c r="F1" s="17"/>
      <c r="G1" s="17"/>
      <c r="H1" s="17"/>
      <c r="I1" s="17"/>
      <c r="J1" s="129" t="s">
        <v>287</v>
      </c>
      <c r="K1" s="129"/>
    </row>
    <row r="2" spans="1:11" x14ac:dyDescent="0.2">
      <c r="A2" s="36" t="s">
        <v>41</v>
      </c>
      <c r="B2" s="17"/>
      <c r="C2" s="17"/>
      <c r="D2" s="17"/>
      <c r="E2" s="17"/>
      <c r="F2" s="17"/>
      <c r="G2" s="17"/>
      <c r="H2" s="17"/>
      <c r="I2" s="17"/>
    </row>
    <row r="3" spans="1:11" ht="28.5" customHeight="1" x14ac:dyDescent="0.2">
      <c r="A3" s="144" t="s">
        <v>289</v>
      </c>
      <c r="B3" s="144"/>
      <c r="C3" s="144"/>
      <c r="D3" s="144"/>
      <c r="E3" s="144"/>
      <c r="F3" s="144"/>
      <c r="G3" s="144"/>
      <c r="H3" s="144"/>
      <c r="I3" s="144"/>
    </row>
    <row r="4" spans="1:11" ht="15" customHeight="1" x14ac:dyDescent="0.2">
      <c r="A4" s="131" t="s">
        <v>72</v>
      </c>
      <c r="B4" s="132" t="s">
        <v>125</v>
      </c>
      <c r="C4" s="135" t="s">
        <v>135</v>
      </c>
      <c r="D4" s="135"/>
      <c r="E4" s="135"/>
      <c r="F4" s="135"/>
      <c r="G4" s="135"/>
      <c r="H4" s="135"/>
      <c r="I4" s="135"/>
    </row>
    <row r="5" spans="1:11" ht="42.75" customHeight="1" x14ac:dyDescent="0.2">
      <c r="A5" s="131"/>
      <c r="B5" s="132"/>
      <c r="C5" s="18" t="s">
        <v>127</v>
      </c>
      <c r="D5" s="18" t="s">
        <v>128</v>
      </c>
      <c r="E5" s="18" t="s">
        <v>129</v>
      </c>
      <c r="F5" s="18" t="s">
        <v>130</v>
      </c>
      <c r="G5" s="18" t="s">
        <v>131</v>
      </c>
      <c r="H5" s="18" t="s">
        <v>136</v>
      </c>
      <c r="I5" s="18" t="s">
        <v>137</v>
      </c>
    </row>
    <row r="6" spans="1:11" ht="15" customHeight="1" x14ac:dyDescent="0.2">
      <c r="A6" s="134" t="s">
        <v>138</v>
      </c>
      <c r="B6" s="134"/>
      <c r="C6" s="134"/>
      <c r="D6" s="134"/>
      <c r="E6" s="134"/>
      <c r="F6" s="134"/>
      <c r="G6" s="134"/>
      <c r="H6" s="134"/>
      <c r="I6" s="134"/>
    </row>
    <row r="7" spans="1:11" x14ac:dyDescent="0.2">
      <c r="A7" s="97" t="s">
        <v>309</v>
      </c>
      <c r="B7" s="20">
        <v>112</v>
      </c>
      <c r="C7" s="20">
        <v>10</v>
      </c>
      <c r="D7" s="20">
        <v>5</v>
      </c>
      <c r="E7" s="20">
        <v>2</v>
      </c>
      <c r="F7" s="20">
        <v>53</v>
      </c>
      <c r="G7" s="20">
        <v>34</v>
      </c>
      <c r="H7" s="20">
        <v>5</v>
      </c>
      <c r="I7" s="20">
        <v>3</v>
      </c>
    </row>
    <row r="8" spans="1:11" x14ac:dyDescent="0.2">
      <c r="A8" s="97" t="s">
        <v>310</v>
      </c>
      <c r="B8" s="20">
        <v>272</v>
      </c>
      <c r="C8" s="20">
        <v>13</v>
      </c>
      <c r="D8" s="20">
        <v>20</v>
      </c>
      <c r="E8" s="20">
        <v>5</v>
      </c>
      <c r="F8" s="20">
        <v>82</v>
      </c>
      <c r="G8" s="20">
        <v>60</v>
      </c>
      <c r="H8" s="20">
        <v>13</v>
      </c>
      <c r="I8" s="20">
        <v>3</v>
      </c>
    </row>
    <row r="9" spans="1:11" x14ac:dyDescent="0.2">
      <c r="A9" s="97" t="s">
        <v>311</v>
      </c>
      <c r="B9" s="20">
        <v>229</v>
      </c>
      <c r="C9" s="20">
        <v>14</v>
      </c>
      <c r="D9" s="20">
        <v>59</v>
      </c>
      <c r="E9" s="20">
        <v>4</v>
      </c>
      <c r="F9" s="20">
        <v>86</v>
      </c>
      <c r="G9" s="20">
        <v>51</v>
      </c>
      <c r="H9" s="20">
        <v>10</v>
      </c>
      <c r="I9" s="20">
        <v>3</v>
      </c>
    </row>
    <row r="10" spans="1:11" x14ac:dyDescent="0.2">
      <c r="A10" s="97" t="s">
        <v>312</v>
      </c>
      <c r="B10" s="20">
        <v>318</v>
      </c>
      <c r="C10" s="20">
        <v>17</v>
      </c>
      <c r="D10" s="20">
        <v>111</v>
      </c>
      <c r="E10" s="20">
        <v>4</v>
      </c>
      <c r="F10" s="20">
        <v>121</v>
      </c>
      <c r="G10" s="20">
        <v>53</v>
      </c>
      <c r="H10" s="20">
        <v>7</v>
      </c>
      <c r="I10" s="20">
        <v>3</v>
      </c>
    </row>
    <row r="11" spans="1:11" x14ac:dyDescent="0.2">
      <c r="A11" s="97" t="s">
        <v>313</v>
      </c>
      <c r="B11" s="20">
        <v>344</v>
      </c>
      <c r="C11" s="20">
        <v>17</v>
      </c>
      <c r="D11" s="20">
        <v>119</v>
      </c>
      <c r="E11" s="20">
        <v>4</v>
      </c>
      <c r="F11" s="20">
        <v>138</v>
      </c>
      <c r="G11" s="20">
        <v>54</v>
      </c>
      <c r="H11" s="20">
        <v>7</v>
      </c>
      <c r="I11" s="20">
        <v>3</v>
      </c>
    </row>
    <row r="12" spans="1:11" x14ac:dyDescent="0.2">
      <c r="A12" s="98" t="s">
        <v>295</v>
      </c>
      <c r="B12" s="23">
        <v>403</v>
      </c>
      <c r="C12" s="23">
        <v>19</v>
      </c>
      <c r="D12" s="23">
        <v>131</v>
      </c>
      <c r="E12" s="23">
        <v>5</v>
      </c>
      <c r="F12" s="23">
        <v>176</v>
      </c>
      <c r="G12" s="23">
        <v>56</v>
      </c>
      <c r="H12" s="23">
        <v>8</v>
      </c>
      <c r="I12" s="23">
        <v>3</v>
      </c>
    </row>
    <row r="13" spans="1:11" ht="15" customHeight="1" x14ac:dyDescent="0.2">
      <c r="A13" s="130" t="s">
        <v>133</v>
      </c>
      <c r="B13" s="130"/>
      <c r="C13" s="130"/>
      <c r="D13" s="130"/>
      <c r="E13" s="130"/>
      <c r="F13" s="130"/>
      <c r="G13" s="130"/>
      <c r="H13" s="130"/>
      <c r="I13" s="130"/>
    </row>
    <row r="14" spans="1:11" x14ac:dyDescent="0.2">
      <c r="A14" s="97" t="s">
        <v>309</v>
      </c>
      <c r="B14" s="21">
        <v>7666</v>
      </c>
      <c r="C14" s="20">
        <v>632</v>
      </c>
      <c r="D14" s="20">
        <v>266</v>
      </c>
      <c r="E14" s="20">
        <v>131</v>
      </c>
      <c r="F14" s="21">
        <v>6148</v>
      </c>
      <c r="G14" s="20">
        <v>414</v>
      </c>
      <c r="H14" s="20">
        <v>29</v>
      </c>
      <c r="I14" s="20">
        <v>46</v>
      </c>
    </row>
    <row r="15" spans="1:11" x14ac:dyDescent="0.2">
      <c r="A15" s="97" t="s">
        <v>310</v>
      </c>
      <c r="B15" s="21">
        <v>14008</v>
      </c>
      <c r="C15" s="20">
        <v>962</v>
      </c>
      <c r="D15" s="20">
        <v>639</v>
      </c>
      <c r="E15" s="20">
        <v>177</v>
      </c>
      <c r="F15" s="21">
        <v>10951</v>
      </c>
      <c r="G15" s="20">
        <v>805</v>
      </c>
      <c r="H15" s="20">
        <v>109</v>
      </c>
      <c r="I15" s="20">
        <v>67</v>
      </c>
    </row>
    <row r="16" spans="1:11" x14ac:dyDescent="0.2">
      <c r="A16" s="97" t="s">
        <v>311</v>
      </c>
      <c r="B16" s="21">
        <v>9715</v>
      </c>
      <c r="C16" s="20">
        <v>823</v>
      </c>
      <c r="D16" s="21">
        <v>1349</v>
      </c>
      <c r="E16" s="20">
        <v>165</v>
      </c>
      <c r="F16" s="21">
        <v>6756</v>
      </c>
      <c r="G16" s="20">
        <v>477</v>
      </c>
      <c r="H16" s="20">
        <v>78</v>
      </c>
      <c r="I16" s="20">
        <v>30</v>
      </c>
    </row>
    <row r="17" spans="1:9" x14ac:dyDescent="0.2">
      <c r="A17" s="97" t="s">
        <v>312</v>
      </c>
      <c r="B17" s="21">
        <v>9568</v>
      </c>
      <c r="C17" s="20">
        <v>666</v>
      </c>
      <c r="D17" s="21">
        <v>2695</v>
      </c>
      <c r="E17" s="20">
        <v>105</v>
      </c>
      <c r="F17" s="21">
        <v>5518</v>
      </c>
      <c r="G17" s="20">
        <v>475</v>
      </c>
      <c r="H17" s="20">
        <v>48</v>
      </c>
      <c r="I17" s="20">
        <v>35</v>
      </c>
    </row>
    <row r="18" spans="1:9" x14ac:dyDescent="0.2">
      <c r="A18" s="97" t="s">
        <v>313</v>
      </c>
      <c r="B18" s="21">
        <v>10009</v>
      </c>
      <c r="C18" s="20">
        <v>664</v>
      </c>
      <c r="D18" s="21">
        <v>2886</v>
      </c>
      <c r="E18" s="20">
        <v>105</v>
      </c>
      <c r="F18" s="21">
        <v>5734</v>
      </c>
      <c r="G18" s="20">
        <v>479</v>
      </c>
      <c r="H18" s="20">
        <v>35</v>
      </c>
      <c r="I18" s="20">
        <v>41</v>
      </c>
    </row>
    <row r="19" spans="1:9" x14ac:dyDescent="0.2">
      <c r="A19" s="98" t="s">
        <v>295</v>
      </c>
      <c r="B19" s="23">
        <v>6480</v>
      </c>
      <c r="C19" s="23">
        <v>429</v>
      </c>
      <c r="D19" s="23">
        <v>1913</v>
      </c>
      <c r="E19" s="23">
        <v>61</v>
      </c>
      <c r="F19" s="23">
        <v>3644</v>
      </c>
      <c r="G19" s="23">
        <v>321</v>
      </c>
      <c r="H19" s="23">
        <v>24</v>
      </c>
      <c r="I19" s="23">
        <v>45</v>
      </c>
    </row>
  </sheetData>
  <mergeCells count="7">
    <mergeCell ref="A6:I6"/>
    <mergeCell ref="A13:I13"/>
    <mergeCell ref="J1:K1"/>
    <mergeCell ref="A3:I3"/>
    <mergeCell ref="A4:A5"/>
    <mergeCell ref="B4:B5"/>
    <mergeCell ref="C4:I4"/>
  </mergeCells>
  <hyperlinks>
    <hyperlink ref="J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zoomScaleNormal="100" workbookViewId="0"/>
  </sheetViews>
  <sheetFormatPr defaultRowHeight="12.75" x14ac:dyDescent="0.2"/>
  <cols>
    <col min="1" max="7" width="14.7109375" style="2"/>
    <col min="8" max="9" width="8.5703125" style="2"/>
    <col min="10" max="10" width="11.140625" style="2" customWidth="1"/>
    <col min="11" max="1025" width="8.5703125" style="2"/>
    <col min="1026" max="16384" width="9.140625" style="2"/>
  </cols>
  <sheetData>
    <row r="1" spans="1:10" ht="23.25" customHeight="1" x14ac:dyDescent="0.2">
      <c r="A1" s="84" t="s">
        <v>124</v>
      </c>
      <c r="B1" s="17"/>
      <c r="C1" s="17"/>
      <c r="D1" s="17"/>
      <c r="E1" s="17"/>
      <c r="F1" s="17"/>
      <c r="G1" s="17"/>
      <c r="I1" s="129" t="s">
        <v>287</v>
      </c>
      <c r="J1" s="129"/>
    </row>
    <row r="2" spans="1:10" x14ac:dyDescent="0.2">
      <c r="A2" s="36" t="s">
        <v>31</v>
      </c>
      <c r="B2" s="17"/>
      <c r="C2" s="17"/>
      <c r="D2" s="17"/>
      <c r="E2" s="17"/>
      <c r="F2" s="17"/>
      <c r="G2" s="17"/>
    </row>
    <row r="3" spans="1:10" ht="28.5" customHeight="1" x14ac:dyDescent="0.2">
      <c r="A3" s="144" t="s">
        <v>290</v>
      </c>
      <c r="B3" s="144"/>
      <c r="C3" s="144"/>
      <c r="D3" s="144"/>
      <c r="E3" s="144"/>
      <c r="F3" s="144"/>
      <c r="G3" s="144"/>
    </row>
    <row r="4" spans="1:10" ht="15" customHeight="1" x14ac:dyDescent="0.2">
      <c r="A4" s="131" t="s">
        <v>72</v>
      </c>
      <c r="B4" s="132" t="s">
        <v>125</v>
      </c>
      <c r="C4" s="135" t="s">
        <v>126</v>
      </c>
      <c r="D4" s="135"/>
      <c r="E4" s="135"/>
      <c r="F4" s="135"/>
      <c r="G4" s="135"/>
    </row>
    <row r="5" spans="1:10" ht="41.25" customHeight="1" x14ac:dyDescent="0.2">
      <c r="A5" s="131"/>
      <c r="B5" s="132"/>
      <c r="C5" s="18" t="s">
        <v>127</v>
      </c>
      <c r="D5" s="18" t="s">
        <v>128</v>
      </c>
      <c r="E5" s="18" t="s">
        <v>129</v>
      </c>
      <c r="F5" s="18" t="s">
        <v>130</v>
      </c>
      <c r="G5" s="18" t="s">
        <v>131</v>
      </c>
    </row>
    <row r="6" spans="1:10" ht="15" customHeight="1" x14ac:dyDescent="0.2">
      <c r="A6" s="134" t="s">
        <v>132</v>
      </c>
      <c r="B6" s="134"/>
      <c r="C6" s="134"/>
      <c r="D6" s="134"/>
      <c r="E6" s="134"/>
      <c r="F6" s="134"/>
      <c r="G6" s="134"/>
    </row>
    <row r="7" spans="1:10" x14ac:dyDescent="0.2">
      <c r="A7" s="91" t="s">
        <v>291</v>
      </c>
      <c r="B7" s="20">
        <v>7</v>
      </c>
      <c r="C7" s="20">
        <v>2</v>
      </c>
      <c r="D7" s="13" t="s">
        <v>14</v>
      </c>
      <c r="E7" s="9">
        <v>1</v>
      </c>
      <c r="F7" s="13" t="s">
        <v>14</v>
      </c>
      <c r="G7" s="9">
        <v>3</v>
      </c>
    </row>
    <row r="8" spans="1:10" x14ac:dyDescent="0.2">
      <c r="A8" s="97" t="s">
        <v>308</v>
      </c>
      <c r="B8" s="20">
        <v>9</v>
      </c>
      <c r="C8" s="20">
        <v>2</v>
      </c>
      <c r="D8" s="9">
        <v>1</v>
      </c>
      <c r="E8" s="9">
        <v>1</v>
      </c>
      <c r="F8" s="13" t="s">
        <v>14</v>
      </c>
      <c r="G8" s="9">
        <v>4</v>
      </c>
    </row>
    <row r="9" spans="1:10" x14ac:dyDescent="0.2">
      <c r="A9" s="97" t="s">
        <v>309</v>
      </c>
      <c r="B9" s="20">
        <v>11</v>
      </c>
      <c r="C9" s="20">
        <v>2</v>
      </c>
      <c r="D9" s="9">
        <v>1</v>
      </c>
      <c r="E9" s="9">
        <v>1</v>
      </c>
      <c r="F9" s="9">
        <v>2</v>
      </c>
      <c r="G9" s="9">
        <v>4</v>
      </c>
    </row>
    <row r="10" spans="1:10" x14ac:dyDescent="0.2">
      <c r="A10" s="97" t="s">
        <v>310</v>
      </c>
      <c r="B10" s="20">
        <v>16</v>
      </c>
      <c r="C10" s="20">
        <v>2</v>
      </c>
      <c r="D10" s="9">
        <v>2</v>
      </c>
      <c r="E10" s="9">
        <v>1</v>
      </c>
      <c r="F10" s="9">
        <v>1</v>
      </c>
      <c r="G10" s="9">
        <v>7</v>
      </c>
    </row>
    <row r="11" spans="1:10" x14ac:dyDescent="0.2">
      <c r="A11" s="97" t="s">
        <v>311</v>
      </c>
      <c r="B11" s="20">
        <v>25</v>
      </c>
      <c r="C11" s="20">
        <v>3</v>
      </c>
      <c r="D11" s="9">
        <v>5</v>
      </c>
      <c r="E11" s="9">
        <v>2</v>
      </c>
      <c r="F11" s="9">
        <v>3</v>
      </c>
      <c r="G11" s="9">
        <v>8</v>
      </c>
    </row>
    <row r="12" spans="1:10" x14ac:dyDescent="0.2">
      <c r="A12" s="97" t="s">
        <v>312</v>
      </c>
      <c r="B12" s="20">
        <v>69</v>
      </c>
      <c r="C12" s="20">
        <v>3</v>
      </c>
      <c r="D12" s="9">
        <v>33</v>
      </c>
      <c r="E12" s="9">
        <v>3</v>
      </c>
      <c r="F12" s="9">
        <v>16</v>
      </c>
      <c r="G12" s="9">
        <v>13</v>
      </c>
    </row>
    <row r="13" spans="1:10" x14ac:dyDescent="0.2">
      <c r="A13" s="97" t="s">
        <v>313</v>
      </c>
      <c r="B13" s="20">
        <v>61</v>
      </c>
      <c r="C13" s="20">
        <v>3</v>
      </c>
      <c r="D13" s="9">
        <v>34</v>
      </c>
      <c r="E13" s="9">
        <v>2</v>
      </c>
      <c r="F13" s="9">
        <v>8</v>
      </c>
      <c r="G13" s="9">
        <v>13</v>
      </c>
    </row>
    <row r="14" spans="1:10" x14ac:dyDescent="0.2">
      <c r="A14" s="98" t="s">
        <v>295</v>
      </c>
      <c r="B14" s="23">
        <v>72</v>
      </c>
      <c r="C14" s="23">
        <v>5</v>
      </c>
      <c r="D14" s="27">
        <v>34</v>
      </c>
      <c r="E14" s="27">
        <v>2</v>
      </c>
      <c r="F14" s="27">
        <v>15</v>
      </c>
      <c r="G14" s="27">
        <v>14</v>
      </c>
    </row>
    <row r="15" spans="1:10" ht="15" customHeight="1" x14ac:dyDescent="0.2">
      <c r="A15" s="130" t="s">
        <v>133</v>
      </c>
      <c r="B15" s="130"/>
      <c r="C15" s="130"/>
      <c r="D15" s="130"/>
      <c r="E15" s="130"/>
      <c r="F15" s="130"/>
      <c r="G15" s="130"/>
      <c r="H15" s="19"/>
      <c r="I15" s="19"/>
    </row>
    <row r="16" spans="1:10" x14ac:dyDescent="0.2">
      <c r="A16" s="91" t="s">
        <v>291</v>
      </c>
      <c r="B16" s="13">
        <v>1040</v>
      </c>
      <c r="C16" s="9">
        <v>644</v>
      </c>
      <c r="D16" s="13" t="s">
        <v>14</v>
      </c>
      <c r="E16" s="9">
        <v>124</v>
      </c>
      <c r="F16" s="13" t="s">
        <v>14</v>
      </c>
      <c r="G16" s="9">
        <v>254</v>
      </c>
    </row>
    <row r="17" spans="1:7" x14ac:dyDescent="0.2">
      <c r="A17" s="97" t="s">
        <v>308</v>
      </c>
      <c r="B17" s="13">
        <v>1668</v>
      </c>
      <c r="C17" s="9">
        <v>877</v>
      </c>
      <c r="D17" s="9">
        <v>250</v>
      </c>
      <c r="E17" s="9">
        <v>135</v>
      </c>
      <c r="F17" s="13" t="s">
        <v>14</v>
      </c>
      <c r="G17" s="9">
        <v>372</v>
      </c>
    </row>
    <row r="18" spans="1:7" x14ac:dyDescent="0.2">
      <c r="A18" s="97" t="s">
        <v>309</v>
      </c>
      <c r="B18" s="13">
        <v>2314</v>
      </c>
      <c r="C18" s="13">
        <v>1113</v>
      </c>
      <c r="D18" s="9">
        <v>338</v>
      </c>
      <c r="E18" s="9">
        <v>124</v>
      </c>
      <c r="F18" s="9">
        <v>170</v>
      </c>
      <c r="G18" s="9">
        <v>522</v>
      </c>
    </row>
    <row r="19" spans="1:7" x14ac:dyDescent="0.2">
      <c r="A19" s="97" t="s">
        <v>310</v>
      </c>
      <c r="B19" s="13">
        <v>1554</v>
      </c>
      <c r="C19" s="9">
        <v>851</v>
      </c>
      <c r="D19" s="9">
        <v>124</v>
      </c>
      <c r="E19" s="9">
        <v>76</v>
      </c>
      <c r="F19" s="9">
        <v>117</v>
      </c>
      <c r="G19" s="9">
        <v>373</v>
      </c>
    </row>
    <row r="20" spans="1:7" x14ac:dyDescent="0.2">
      <c r="A20" s="97" t="s">
        <v>311</v>
      </c>
      <c r="B20" s="13">
        <v>1403</v>
      </c>
      <c r="C20" s="9">
        <v>752</v>
      </c>
      <c r="D20" s="9">
        <v>187</v>
      </c>
      <c r="E20" s="9">
        <v>99</v>
      </c>
      <c r="F20" s="9">
        <v>83</v>
      </c>
      <c r="G20" s="9">
        <v>266</v>
      </c>
    </row>
    <row r="21" spans="1:7" x14ac:dyDescent="0.2">
      <c r="A21" s="97" t="s">
        <v>312</v>
      </c>
      <c r="B21" s="13">
        <v>2277</v>
      </c>
      <c r="C21" s="9">
        <v>535</v>
      </c>
      <c r="D21" s="9">
        <v>936</v>
      </c>
      <c r="E21" s="9">
        <v>100</v>
      </c>
      <c r="F21" s="9">
        <v>338</v>
      </c>
      <c r="G21" s="9">
        <v>357</v>
      </c>
    </row>
    <row r="22" spans="1:7" x14ac:dyDescent="0.2">
      <c r="A22" s="97" t="s">
        <v>313</v>
      </c>
      <c r="B22" s="13">
        <v>2137</v>
      </c>
      <c r="C22" s="9">
        <v>466</v>
      </c>
      <c r="D22" s="13">
        <v>1078</v>
      </c>
      <c r="E22" s="9">
        <v>72</v>
      </c>
      <c r="F22" s="9">
        <v>189</v>
      </c>
      <c r="G22" s="9">
        <v>322</v>
      </c>
    </row>
    <row r="23" spans="1:7" x14ac:dyDescent="0.2">
      <c r="A23" s="98" t="s">
        <v>295</v>
      </c>
      <c r="B23" s="23">
        <v>2019</v>
      </c>
      <c r="C23" s="23">
        <v>454</v>
      </c>
      <c r="D23" s="23">
        <v>1075</v>
      </c>
      <c r="E23" s="23">
        <v>69</v>
      </c>
      <c r="F23" s="23">
        <v>139</v>
      </c>
      <c r="G23" s="23">
        <v>272</v>
      </c>
    </row>
  </sheetData>
  <mergeCells count="7">
    <mergeCell ref="A6:G6"/>
    <mergeCell ref="A15:G15"/>
    <mergeCell ref="I1:J1"/>
    <mergeCell ref="A3:G3"/>
    <mergeCell ref="A4:A5"/>
    <mergeCell ref="B4:B5"/>
    <mergeCell ref="C4:G4"/>
  </mergeCells>
  <hyperlinks>
    <hyperlink ref="I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abSelected="1" zoomScaleNormal="100" workbookViewId="0">
      <selection activeCell="H19" sqref="H19"/>
    </sheetView>
  </sheetViews>
  <sheetFormatPr defaultRowHeight="12.75" x14ac:dyDescent="0.2"/>
  <cols>
    <col min="1" max="1" width="17.28515625" style="2"/>
    <col min="2" max="6" width="12.7109375" style="2"/>
    <col min="7" max="1025" width="8.5703125" style="2"/>
    <col min="1026" max="16384" width="9.140625" style="2"/>
  </cols>
  <sheetData>
    <row r="1" spans="1:7" ht="24.75" customHeight="1" x14ac:dyDescent="0.2">
      <c r="A1" s="84" t="s">
        <v>121</v>
      </c>
      <c r="B1" s="17"/>
      <c r="C1" s="17"/>
      <c r="D1" s="17"/>
      <c r="E1" s="17"/>
      <c r="F1" s="129" t="s">
        <v>287</v>
      </c>
      <c r="G1" s="129"/>
    </row>
    <row r="2" spans="1:7" x14ac:dyDescent="0.2">
      <c r="A2" s="3" t="s">
        <v>32</v>
      </c>
      <c r="B2" s="17"/>
      <c r="C2" s="17"/>
      <c r="D2" s="17"/>
      <c r="E2" s="17"/>
      <c r="F2" s="17"/>
    </row>
    <row r="3" spans="1:7" ht="33" customHeight="1" x14ac:dyDescent="0.2">
      <c r="A3" s="131" t="s">
        <v>72</v>
      </c>
      <c r="B3" s="132" t="s">
        <v>73</v>
      </c>
      <c r="C3" s="132" t="s">
        <v>74</v>
      </c>
      <c r="D3" s="132"/>
      <c r="E3" s="135" t="s">
        <v>122</v>
      </c>
      <c r="F3" s="135"/>
    </row>
    <row r="4" spans="1:7" ht="35.25" customHeight="1" x14ac:dyDescent="0.2">
      <c r="A4" s="131"/>
      <c r="B4" s="132"/>
      <c r="C4" s="18" t="s">
        <v>76</v>
      </c>
      <c r="D4" s="18" t="s">
        <v>90</v>
      </c>
      <c r="E4" s="18" t="s">
        <v>76</v>
      </c>
      <c r="F4" s="18" t="s">
        <v>90</v>
      </c>
    </row>
    <row r="5" spans="1:7" ht="15" customHeight="1" x14ac:dyDescent="0.2">
      <c r="A5" s="134" t="s">
        <v>82</v>
      </c>
      <c r="B5" s="134"/>
      <c r="C5" s="134"/>
      <c r="D5" s="134"/>
      <c r="E5" s="134"/>
      <c r="F5" s="134"/>
    </row>
    <row r="6" spans="1:7" x14ac:dyDescent="0.2">
      <c r="A6" s="91" t="s">
        <v>291</v>
      </c>
      <c r="B6" s="20">
        <v>769</v>
      </c>
      <c r="C6" s="21">
        <v>84317</v>
      </c>
      <c r="D6" s="21">
        <v>33269</v>
      </c>
      <c r="E6" s="21">
        <v>12322</v>
      </c>
      <c r="F6" s="21">
        <v>4838</v>
      </c>
    </row>
    <row r="7" spans="1:7" x14ac:dyDescent="0.2">
      <c r="A7" s="97" t="s">
        <v>308</v>
      </c>
      <c r="B7" s="20">
        <v>776</v>
      </c>
      <c r="C7" s="21">
        <v>82999</v>
      </c>
      <c r="D7" s="21">
        <v>32352</v>
      </c>
      <c r="E7" s="21">
        <v>12381</v>
      </c>
      <c r="F7" s="21">
        <v>3645</v>
      </c>
    </row>
    <row r="8" spans="1:7" x14ac:dyDescent="0.2">
      <c r="A8" s="97" t="s">
        <v>309</v>
      </c>
      <c r="B8" s="20">
        <v>780</v>
      </c>
      <c r="C8" s="21">
        <v>52020</v>
      </c>
      <c r="D8" s="21">
        <v>20390</v>
      </c>
      <c r="E8" s="21">
        <v>8340</v>
      </c>
      <c r="F8" s="21">
        <v>3005</v>
      </c>
    </row>
    <row r="9" spans="1:7" x14ac:dyDescent="0.2">
      <c r="A9" s="97" t="s">
        <v>310</v>
      </c>
      <c r="B9" s="20">
        <v>772</v>
      </c>
      <c r="C9" s="21">
        <v>33209</v>
      </c>
      <c r="D9" s="21">
        <v>12441</v>
      </c>
      <c r="E9" s="21">
        <v>6640</v>
      </c>
      <c r="F9" s="21">
        <v>2347</v>
      </c>
    </row>
    <row r="10" spans="1:7" x14ac:dyDescent="0.2">
      <c r="A10" s="97" t="s">
        <v>311</v>
      </c>
      <c r="B10" s="20">
        <v>780</v>
      </c>
      <c r="C10" s="21">
        <v>24459</v>
      </c>
      <c r="D10" s="21">
        <v>8502</v>
      </c>
      <c r="E10" s="21">
        <v>5022</v>
      </c>
      <c r="F10" s="21">
        <v>1751</v>
      </c>
    </row>
    <row r="11" spans="1:7" x14ac:dyDescent="0.2">
      <c r="A11" s="97" t="s">
        <v>312</v>
      </c>
      <c r="B11" s="20">
        <v>792</v>
      </c>
      <c r="C11" s="21">
        <v>24303</v>
      </c>
      <c r="D11" s="21">
        <v>8106</v>
      </c>
      <c r="E11" s="21">
        <v>4536</v>
      </c>
      <c r="F11" s="21">
        <v>1506</v>
      </c>
    </row>
    <row r="12" spans="1:7" x14ac:dyDescent="0.2">
      <c r="A12" s="97" t="s">
        <v>313</v>
      </c>
      <c r="B12" s="9">
        <v>794</v>
      </c>
      <c r="C12" s="13">
        <v>24298</v>
      </c>
      <c r="D12" s="13">
        <v>8062</v>
      </c>
      <c r="E12" s="13" t="s">
        <v>21</v>
      </c>
      <c r="F12" s="13" t="s">
        <v>21</v>
      </c>
    </row>
    <row r="13" spans="1:7" x14ac:dyDescent="0.2">
      <c r="A13" s="98" t="s">
        <v>295</v>
      </c>
      <c r="B13" s="23">
        <v>917</v>
      </c>
      <c r="C13" s="31">
        <v>30605</v>
      </c>
      <c r="D13" s="31">
        <v>10120</v>
      </c>
      <c r="E13" s="34" t="s">
        <v>21</v>
      </c>
      <c r="F13" s="34" t="s">
        <v>21</v>
      </c>
    </row>
    <row r="14" spans="1:7" ht="15" customHeight="1" x14ac:dyDescent="0.2">
      <c r="A14" s="130" t="s">
        <v>83</v>
      </c>
      <c r="B14" s="130"/>
      <c r="C14" s="130"/>
      <c r="D14" s="130"/>
      <c r="E14" s="130"/>
      <c r="F14" s="130"/>
    </row>
    <row r="15" spans="1:7" x14ac:dyDescent="0.2">
      <c r="A15" s="91" t="s">
        <v>291</v>
      </c>
      <c r="B15" s="20">
        <v>607</v>
      </c>
      <c r="C15" s="21">
        <v>73259</v>
      </c>
      <c r="D15" s="21">
        <v>29069</v>
      </c>
      <c r="E15" s="21">
        <v>10747</v>
      </c>
      <c r="F15" s="21">
        <v>4207</v>
      </c>
    </row>
    <row r="16" spans="1:7" x14ac:dyDescent="0.2">
      <c r="A16" s="97" t="s">
        <v>308</v>
      </c>
      <c r="B16" s="20">
        <v>620</v>
      </c>
      <c r="C16" s="21">
        <v>72499</v>
      </c>
      <c r="D16" s="21">
        <v>28427</v>
      </c>
      <c r="E16" s="21">
        <v>10787</v>
      </c>
      <c r="F16" s="21">
        <v>4093</v>
      </c>
    </row>
    <row r="17" spans="1:6" x14ac:dyDescent="0.2">
      <c r="A17" s="97" t="s">
        <v>309</v>
      </c>
      <c r="B17" s="20">
        <v>631</v>
      </c>
      <c r="C17" s="21">
        <v>45517</v>
      </c>
      <c r="D17" s="21">
        <v>17971</v>
      </c>
      <c r="E17" s="21">
        <v>7527</v>
      </c>
      <c r="F17" s="21">
        <v>2758</v>
      </c>
    </row>
    <row r="18" spans="1:6" x14ac:dyDescent="0.2">
      <c r="A18" s="97" t="s">
        <v>310</v>
      </c>
      <c r="B18" s="20">
        <v>634</v>
      </c>
      <c r="C18" s="21">
        <v>29542</v>
      </c>
      <c r="D18" s="21">
        <v>11187</v>
      </c>
      <c r="E18" s="21">
        <v>5943</v>
      </c>
      <c r="F18" s="21">
        <v>2156</v>
      </c>
    </row>
    <row r="19" spans="1:6" x14ac:dyDescent="0.2">
      <c r="A19" s="97" t="s">
        <v>311</v>
      </c>
      <c r="B19" s="20">
        <v>634</v>
      </c>
      <c r="C19" s="21">
        <v>21667</v>
      </c>
      <c r="D19" s="21">
        <v>7614</v>
      </c>
      <c r="E19" s="21">
        <v>4369</v>
      </c>
      <c r="F19" s="21">
        <v>1565</v>
      </c>
    </row>
    <row r="20" spans="1:6" x14ac:dyDescent="0.2">
      <c r="A20" s="97" t="s">
        <v>312</v>
      </c>
      <c r="B20" s="20">
        <v>637</v>
      </c>
      <c r="C20" s="21">
        <v>21237</v>
      </c>
      <c r="D20" s="21">
        <v>7138</v>
      </c>
      <c r="E20" s="21">
        <v>3746</v>
      </c>
      <c r="F20" s="21">
        <v>1286</v>
      </c>
    </row>
    <row r="21" spans="1:6" x14ac:dyDescent="0.2">
      <c r="A21" s="97" t="s">
        <v>313</v>
      </c>
      <c r="B21" s="20">
        <v>637</v>
      </c>
      <c r="C21" s="21">
        <v>21313</v>
      </c>
      <c r="D21" s="21">
        <v>7133</v>
      </c>
      <c r="E21" s="13" t="s">
        <v>21</v>
      </c>
      <c r="F21" s="13" t="s">
        <v>21</v>
      </c>
    </row>
    <row r="22" spans="1:6" x14ac:dyDescent="0.2">
      <c r="A22" s="98" t="s">
        <v>295</v>
      </c>
      <c r="B22" s="23">
        <v>720</v>
      </c>
      <c r="C22" s="31">
        <v>26600</v>
      </c>
      <c r="D22" s="31">
        <v>8884</v>
      </c>
      <c r="E22" s="34" t="s">
        <v>21</v>
      </c>
      <c r="F22" s="34" t="s">
        <v>21</v>
      </c>
    </row>
    <row r="23" spans="1:6" ht="15" customHeight="1" x14ac:dyDescent="0.2">
      <c r="A23" s="130" t="s">
        <v>84</v>
      </c>
      <c r="B23" s="130"/>
      <c r="C23" s="130"/>
      <c r="D23" s="130"/>
      <c r="E23" s="130"/>
      <c r="F23" s="130"/>
    </row>
    <row r="24" spans="1:6" x14ac:dyDescent="0.2">
      <c r="A24" s="91" t="s">
        <v>291</v>
      </c>
      <c r="B24" s="20">
        <v>162</v>
      </c>
      <c r="C24" s="21">
        <v>11058</v>
      </c>
      <c r="D24" s="21">
        <v>4200</v>
      </c>
      <c r="E24" s="21">
        <v>1575</v>
      </c>
      <c r="F24" s="20">
        <v>631</v>
      </c>
    </row>
    <row r="25" spans="1:6" x14ac:dyDescent="0.2">
      <c r="A25" s="97" t="s">
        <v>308</v>
      </c>
      <c r="B25" s="20">
        <v>156</v>
      </c>
      <c r="C25" s="21">
        <v>10500</v>
      </c>
      <c r="D25" s="21">
        <v>3925</v>
      </c>
      <c r="E25" s="21">
        <v>1594</v>
      </c>
      <c r="F25" s="20">
        <v>552</v>
      </c>
    </row>
    <row r="26" spans="1:6" x14ac:dyDescent="0.2">
      <c r="A26" s="97" t="s">
        <v>309</v>
      </c>
      <c r="B26" s="20">
        <v>149</v>
      </c>
      <c r="C26" s="21">
        <v>6503</v>
      </c>
      <c r="D26" s="21">
        <v>2419</v>
      </c>
      <c r="E26" s="20">
        <v>813</v>
      </c>
      <c r="F26" s="20">
        <v>247</v>
      </c>
    </row>
    <row r="27" spans="1:6" x14ac:dyDescent="0.2">
      <c r="A27" s="97" t="s">
        <v>310</v>
      </c>
      <c r="B27" s="20">
        <v>138</v>
      </c>
      <c r="C27" s="21">
        <v>3367</v>
      </c>
      <c r="D27" s="21">
        <v>1254</v>
      </c>
      <c r="E27" s="20">
        <v>697</v>
      </c>
      <c r="F27" s="20">
        <v>191</v>
      </c>
    </row>
    <row r="28" spans="1:6" x14ac:dyDescent="0.2">
      <c r="A28" s="97" t="s">
        <v>311</v>
      </c>
      <c r="B28" s="20">
        <v>146</v>
      </c>
      <c r="C28" s="21">
        <v>2792</v>
      </c>
      <c r="D28" s="20">
        <v>888</v>
      </c>
      <c r="E28" s="20">
        <v>653</v>
      </c>
      <c r="F28" s="20">
        <v>186</v>
      </c>
    </row>
    <row r="29" spans="1:6" x14ac:dyDescent="0.2">
      <c r="A29" s="97" t="s">
        <v>312</v>
      </c>
      <c r="B29" s="20">
        <v>155</v>
      </c>
      <c r="C29" s="21">
        <v>3066</v>
      </c>
      <c r="D29" s="20">
        <v>968</v>
      </c>
      <c r="E29" s="20">
        <v>790</v>
      </c>
      <c r="F29" s="20">
        <v>220</v>
      </c>
    </row>
    <row r="30" spans="1:6" x14ac:dyDescent="0.2">
      <c r="A30" s="97" t="s">
        <v>313</v>
      </c>
      <c r="B30" s="9">
        <v>157</v>
      </c>
      <c r="C30" s="13">
        <v>2985</v>
      </c>
      <c r="D30" s="9">
        <v>929</v>
      </c>
      <c r="E30" s="13" t="s">
        <v>21</v>
      </c>
      <c r="F30" s="13" t="s">
        <v>21</v>
      </c>
    </row>
    <row r="31" spans="1:6" x14ac:dyDescent="0.2">
      <c r="A31" s="98" t="s">
        <v>295</v>
      </c>
      <c r="B31" s="23">
        <v>197</v>
      </c>
      <c r="C31" s="31">
        <v>4005</v>
      </c>
      <c r="D31" s="31">
        <v>1236</v>
      </c>
      <c r="E31" s="34" t="s">
        <v>21</v>
      </c>
      <c r="F31" s="34" t="s">
        <v>21</v>
      </c>
    </row>
    <row r="32" spans="1:6" x14ac:dyDescent="0.2">
      <c r="A32" s="39"/>
      <c r="B32" s="40"/>
      <c r="C32" s="41"/>
      <c r="D32" s="40"/>
      <c r="E32" s="42"/>
      <c r="F32" s="42"/>
    </row>
    <row r="33" spans="1:6" x14ac:dyDescent="0.2">
      <c r="A33" s="17" t="s">
        <v>348</v>
      </c>
      <c r="B33" s="17"/>
      <c r="C33" s="17"/>
      <c r="D33" s="17"/>
      <c r="E33" s="17"/>
      <c r="F33" s="17"/>
    </row>
    <row r="34" spans="1:6" ht="14.25" x14ac:dyDescent="0.2">
      <c r="A34" s="43" t="s">
        <v>123</v>
      </c>
      <c r="B34" s="17"/>
      <c r="C34" s="17"/>
      <c r="D34" s="17"/>
      <c r="E34" s="17"/>
      <c r="F34" s="17"/>
    </row>
  </sheetData>
  <mergeCells count="8">
    <mergeCell ref="F1:G1"/>
    <mergeCell ref="A14:F14"/>
    <mergeCell ref="A23:F23"/>
    <mergeCell ref="A3:A4"/>
    <mergeCell ref="B3:B4"/>
    <mergeCell ref="C3:D3"/>
    <mergeCell ref="E3:F3"/>
    <mergeCell ref="A5:F5"/>
  </mergeCells>
  <hyperlinks>
    <hyperlink ref="F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M22"/>
  <sheetViews>
    <sheetView showGridLines="0" zoomScaleNormal="100" workbookViewId="0">
      <selection activeCell="I17" sqref="I17"/>
    </sheetView>
  </sheetViews>
  <sheetFormatPr defaultRowHeight="12.75" x14ac:dyDescent="0.2"/>
  <cols>
    <col min="1" max="1" width="14.7109375" style="2"/>
    <col min="2" max="5" width="17" style="2"/>
    <col min="6" max="12" width="8.5703125" style="2"/>
    <col min="13" max="13" width="10.5703125" style="2" customWidth="1"/>
    <col min="14" max="1025" width="8.5703125" style="2"/>
    <col min="1026" max="16384" width="9.140625" style="2"/>
  </cols>
  <sheetData>
    <row r="1" spans="1:13" ht="22.5" customHeight="1" x14ac:dyDescent="0.2">
      <c r="A1" s="84" t="s">
        <v>115</v>
      </c>
      <c r="B1" s="84"/>
      <c r="C1" s="17"/>
      <c r="D1" s="17"/>
      <c r="E1" s="17"/>
      <c r="L1" s="129" t="s">
        <v>287</v>
      </c>
      <c r="M1" s="129"/>
    </row>
    <row r="2" spans="1:13" x14ac:dyDescent="0.2">
      <c r="A2" s="3" t="s">
        <v>33</v>
      </c>
      <c r="B2" s="17"/>
      <c r="C2" s="17"/>
      <c r="D2" s="17"/>
      <c r="E2" s="17"/>
    </row>
    <row r="3" spans="1:13" ht="26.25" customHeight="1" x14ac:dyDescent="0.2">
      <c r="A3" s="131" t="s">
        <v>72</v>
      </c>
      <c r="B3" s="133" t="s">
        <v>92</v>
      </c>
      <c r="C3" s="133"/>
      <c r="D3" s="133"/>
      <c r="E3" s="133"/>
    </row>
    <row r="4" spans="1:13" ht="62.25" customHeight="1" x14ac:dyDescent="0.2">
      <c r="A4" s="131"/>
      <c r="B4" s="18" t="s">
        <v>116</v>
      </c>
      <c r="C4" s="18" t="s">
        <v>117</v>
      </c>
      <c r="D4" s="18" t="s">
        <v>118</v>
      </c>
      <c r="E4" s="18" t="s">
        <v>119</v>
      </c>
    </row>
    <row r="5" spans="1:13" ht="20.25" customHeight="1" x14ac:dyDescent="0.2">
      <c r="A5" s="140" t="s">
        <v>120</v>
      </c>
      <c r="B5" s="140"/>
      <c r="C5" s="140"/>
      <c r="D5" s="140"/>
      <c r="E5" s="140"/>
    </row>
    <row r="6" spans="1:13" ht="15" customHeight="1" x14ac:dyDescent="0.2">
      <c r="A6" s="91" t="s">
        <v>291</v>
      </c>
      <c r="B6" s="20">
        <v>769</v>
      </c>
      <c r="C6" s="11">
        <v>1379</v>
      </c>
      <c r="D6" s="13" t="s">
        <v>21</v>
      </c>
      <c r="E6" s="13" t="s">
        <v>21</v>
      </c>
    </row>
    <row r="7" spans="1:13" ht="15" customHeight="1" x14ac:dyDescent="0.2">
      <c r="A7" s="97" t="s">
        <v>308</v>
      </c>
      <c r="B7" s="20">
        <v>773</v>
      </c>
      <c r="C7" s="9">
        <v>699</v>
      </c>
      <c r="D7" s="9">
        <v>515</v>
      </c>
      <c r="E7" s="13" t="s">
        <v>14</v>
      </c>
    </row>
    <row r="8" spans="1:13" ht="15" customHeight="1" x14ac:dyDescent="0.2">
      <c r="A8" s="97" t="s">
        <v>309</v>
      </c>
      <c r="B8" s="20">
        <v>780</v>
      </c>
      <c r="C8" s="9">
        <v>284</v>
      </c>
      <c r="D8" s="13">
        <v>1548</v>
      </c>
      <c r="E8" s="13">
        <v>9788</v>
      </c>
    </row>
    <row r="9" spans="1:13" ht="15" customHeight="1" x14ac:dyDescent="0.2">
      <c r="A9" s="97" t="s">
        <v>310</v>
      </c>
      <c r="B9" s="20">
        <v>772</v>
      </c>
      <c r="C9" s="9">
        <v>201</v>
      </c>
      <c r="D9" s="13">
        <v>3275</v>
      </c>
      <c r="E9" s="13">
        <v>12156</v>
      </c>
    </row>
    <row r="10" spans="1:13" x14ac:dyDescent="0.2">
      <c r="A10" s="97" t="s">
        <v>311</v>
      </c>
      <c r="B10" s="20">
        <v>780</v>
      </c>
      <c r="C10" s="9">
        <v>196</v>
      </c>
      <c r="D10" s="13">
        <v>3927</v>
      </c>
      <c r="E10" s="13">
        <v>15276</v>
      </c>
    </row>
    <row r="11" spans="1:13" x14ac:dyDescent="0.2">
      <c r="A11" s="97" t="s">
        <v>312</v>
      </c>
      <c r="B11" s="20">
        <v>792</v>
      </c>
      <c r="C11" s="9">
        <v>208</v>
      </c>
      <c r="D11" s="13">
        <v>4223</v>
      </c>
      <c r="E11" s="13">
        <v>20080</v>
      </c>
    </row>
    <row r="12" spans="1:13" x14ac:dyDescent="0.2">
      <c r="A12" s="97" t="s">
        <v>313</v>
      </c>
      <c r="B12" s="20">
        <v>794</v>
      </c>
      <c r="C12" s="9">
        <v>237</v>
      </c>
      <c r="D12" s="13">
        <v>4350</v>
      </c>
      <c r="E12" s="13">
        <v>22088</v>
      </c>
    </row>
    <row r="13" spans="1:13" x14ac:dyDescent="0.2">
      <c r="A13" s="98" t="s">
        <v>295</v>
      </c>
      <c r="B13" s="23">
        <v>917</v>
      </c>
      <c r="C13" s="31">
        <v>314</v>
      </c>
      <c r="D13" s="31">
        <v>5331</v>
      </c>
      <c r="E13" s="31">
        <v>28315</v>
      </c>
    </row>
    <row r="14" spans="1:13" ht="15" customHeight="1" x14ac:dyDescent="0.2">
      <c r="A14" s="130" t="s">
        <v>328</v>
      </c>
      <c r="B14" s="130"/>
      <c r="C14" s="130"/>
      <c r="D14" s="130"/>
      <c r="E14" s="130"/>
    </row>
    <row r="15" spans="1:13" x14ac:dyDescent="0.2">
      <c r="A15" s="91" t="s">
        <v>291</v>
      </c>
      <c r="B15" s="13">
        <v>84317</v>
      </c>
      <c r="C15" s="13">
        <v>17363</v>
      </c>
      <c r="D15" s="13" t="s">
        <v>21</v>
      </c>
      <c r="E15" s="13" t="s">
        <v>21</v>
      </c>
    </row>
    <row r="16" spans="1:13" x14ac:dyDescent="0.2">
      <c r="A16" s="97" t="s">
        <v>308</v>
      </c>
      <c r="B16" s="13">
        <v>82999</v>
      </c>
      <c r="C16" s="13">
        <v>6613</v>
      </c>
      <c r="D16" s="13">
        <v>2036</v>
      </c>
      <c r="E16" s="13">
        <v>4158</v>
      </c>
    </row>
    <row r="17" spans="1:6" x14ac:dyDescent="0.2">
      <c r="A17" s="97" t="s">
        <v>309</v>
      </c>
      <c r="B17" s="13">
        <v>52020</v>
      </c>
      <c r="C17" s="13">
        <v>3207</v>
      </c>
      <c r="D17" s="13">
        <v>6897</v>
      </c>
      <c r="E17" s="13">
        <v>37890</v>
      </c>
    </row>
    <row r="18" spans="1:6" x14ac:dyDescent="0.2">
      <c r="A18" s="97" t="s">
        <v>310</v>
      </c>
      <c r="B18" s="13">
        <v>33209</v>
      </c>
      <c r="C18" s="13">
        <v>1450</v>
      </c>
      <c r="D18" s="13">
        <v>13578</v>
      </c>
      <c r="E18" s="13">
        <v>28315</v>
      </c>
    </row>
    <row r="19" spans="1:6" x14ac:dyDescent="0.2">
      <c r="A19" s="97" t="s">
        <v>311</v>
      </c>
      <c r="B19" s="13">
        <v>24459</v>
      </c>
      <c r="C19" s="13">
        <v>1725</v>
      </c>
      <c r="D19" s="13">
        <v>14539</v>
      </c>
      <c r="E19" s="13">
        <v>20488</v>
      </c>
    </row>
    <row r="20" spans="1:6" x14ac:dyDescent="0.2">
      <c r="A20" s="97" t="s">
        <v>312</v>
      </c>
      <c r="B20" s="9">
        <v>24303</v>
      </c>
      <c r="C20" s="9">
        <v>896</v>
      </c>
      <c r="D20" s="13">
        <v>15885</v>
      </c>
      <c r="E20" s="13">
        <v>27594</v>
      </c>
    </row>
    <row r="21" spans="1:6" x14ac:dyDescent="0.2">
      <c r="A21" s="97" t="s">
        <v>313</v>
      </c>
      <c r="B21" s="9">
        <v>24298</v>
      </c>
      <c r="C21" s="9">
        <v>967</v>
      </c>
      <c r="D21" s="13">
        <v>16491</v>
      </c>
      <c r="E21" s="13">
        <v>31555</v>
      </c>
    </row>
    <row r="22" spans="1:6" x14ac:dyDescent="0.2">
      <c r="A22" s="98" t="s">
        <v>295</v>
      </c>
      <c r="B22" s="23">
        <v>30605</v>
      </c>
      <c r="C22" s="31">
        <v>1208</v>
      </c>
      <c r="D22" s="31">
        <v>19883</v>
      </c>
      <c r="E22" s="31">
        <v>41721</v>
      </c>
      <c r="F22" s="19"/>
    </row>
  </sheetData>
  <mergeCells count="5">
    <mergeCell ref="A3:A4"/>
    <mergeCell ref="B3:E3"/>
    <mergeCell ref="A5:E5"/>
    <mergeCell ref="A14:E14"/>
    <mergeCell ref="L1:M1"/>
  </mergeCells>
  <hyperlinks>
    <hyperlink ref="L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J16"/>
  <sheetViews>
    <sheetView showGridLines="0" zoomScaleNormal="100" workbookViewId="0"/>
  </sheetViews>
  <sheetFormatPr defaultRowHeight="12.75" x14ac:dyDescent="0.2"/>
  <cols>
    <col min="1" max="7" width="17" style="2"/>
    <col min="8" max="9" width="8.5703125" style="2"/>
    <col min="10" max="10" width="10.42578125" style="2" customWidth="1"/>
    <col min="11" max="1025" width="8.5703125" style="2"/>
    <col min="1026" max="16384" width="9.140625" style="2"/>
  </cols>
  <sheetData>
    <row r="1" spans="1:10" ht="27.75" customHeight="1" x14ac:dyDescent="0.2">
      <c r="A1" s="84" t="s">
        <v>112</v>
      </c>
      <c r="B1" s="84"/>
      <c r="C1" s="17"/>
      <c r="D1" s="17"/>
      <c r="E1" s="17"/>
      <c r="F1" s="17"/>
      <c r="G1" s="17"/>
      <c r="I1" s="129" t="s">
        <v>287</v>
      </c>
      <c r="J1" s="129"/>
    </row>
    <row r="2" spans="1:10" x14ac:dyDescent="0.2">
      <c r="A2" s="36" t="s">
        <v>34</v>
      </c>
      <c r="B2" s="17"/>
      <c r="C2" s="17"/>
      <c r="D2" s="17"/>
      <c r="E2" s="17"/>
      <c r="F2" s="17"/>
      <c r="G2" s="17"/>
    </row>
    <row r="3" spans="1:10" x14ac:dyDescent="0.2">
      <c r="A3" s="37" t="s">
        <v>113</v>
      </c>
      <c r="B3" s="17"/>
      <c r="C3" s="17"/>
      <c r="D3" s="17"/>
      <c r="E3" s="17"/>
      <c r="F3" s="17"/>
      <c r="G3" s="17"/>
    </row>
    <row r="4" spans="1:10" x14ac:dyDescent="0.2">
      <c r="A4" s="3" t="s">
        <v>35</v>
      </c>
      <c r="B4" s="17"/>
      <c r="C4" s="17"/>
      <c r="D4" s="17"/>
      <c r="E4" s="17"/>
      <c r="F4" s="17"/>
      <c r="G4" s="17"/>
    </row>
    <row r="5" spans="1:10" ht="28.5" customHeight="1" x14ac:dyDescent="0.2">
      <c r="A5" s="131" t="s">
        <v>72</v>
      </c>
      <c r="B5" s="135" t="s">
        <v>92</v>
      </c>
      <c r="C5" s="135"/>
      <c r="D5" s="135"/>
      <c r="E5" s="135"/>
      <c r="F5" s="135"/>
      <c r="G5" s="135"/>
    </row>
    <row r="6" spans="1:10" ht="24.75" customHeight="1" x14ac:dyDescent="0.2">
      <c r="A6" s="131"/>
      <c r="B6" s="132" t="s">
        <v>93</v>
      </c>
      <c r="C6" s="132" t="s">
        <v>94</v>
      </c>
      <c r="D6" s="135" t="s">
        <v>95</v>
      </c>
      <c r="E6" s="135"/>
      <c r="F6" s="135"/>
      <c r="G6" s="135"/>
    </row>
    <row r="7" spans="1:10" ht="26.25" customHeight="1" x14ac:dyDescent="0.2">
      <c r="A7" s="131"/>
      <c r="B7" s="132"/>
      <c r="C7" s="132"/>
      <c r="D7" s="132" t="s">
        <v>96</v>
      </c>
      <c r="E7" s="135" t="s">
        <v>97</v>
      </c>
      <c r="F7" s="135"/>
      <c r="G7" s="135"/>
    </row>
    <row r="8" spans="1:10" ht="59.25" customHeight="1" x14ac:dyDescent="0.2">
      <c r="A8" s="131"/>
      <c r="B8" s="132"/>
      <c r="C8" s="132"/>
      <c r="D8" s="132"/>
      <c r="E8" s="18" t="s">
        <v>114</v>
      </c>
      <c r="F8" s="18" t="s">
        <v>99</v>
      </c>
      <c r="G8" s="18" t="s">
        <v>100</v>
      </c>
    </row>
    <row r="9" spans="1:10" x14ac:dyDescent="0.2">
      <c r="A9" s="91" t="s">
        <v>291</v>
      </c>
      <c r="B9" s="13" t="s">
        <v>21</v>
      </c>
      <c r="C9" s="13" t="s">
        <v>21</v>
      </c>
      <c r="D9" s="13">
        <v>855148</v>
      </c>
      <c r="E9" s="13">
        <v>255411</v>
      </c>
      <c r="F9" s="13" t="s">
        <v>14</v>
      </c>
      <c r="G9" s="13" t="s">
        <v>14</v>
      </c>
    </row>
    <row r="10" spans="1:10" x14ac:dyDescent="0.2">
      <c r="A10" s="97" t="s">
        <v>308</v>
      </c>
      <c r="B10" s="13">
        <v>902</v>
      </c>
      <c r="C10" s="13">
        <v>2673</v>
      </c>
      <c r="D10" s="13">
        <v>604048</v>
      </c>
      <c r="E10" s="13">
        <v>511413</v>
      </c>
      <c r="F10" s="13" t="s">
        <v>14</v>
      </c>
      <c r="G10" s="13" t="s">
        <v>14</v>
      </c>
    </row>
    <row r="11" spans="1:10" x14ac:dyDescent="0.2">
      <c r="A11" s="97" t="s">
        <v>309</v>
      </c>
      <c r="B11" s="13">
        <v>1594</v>
      </c>
      <c r="C11" s="13">
        <v>2772</v>
      </c>
      <c r="D11" s="13">
        <v>470824</v>
      </c>
      <c r="E11" s="13">
        <v>386362</v>
      </c>
      <c r="F11" s="13" t="s">
        <v>14</v>
      </c>
      <c r="G11" s="13" t="s">
        <v>14</v>
      </c>
    </row>
    <row r="12" spans="1:10" x14ac:dyDescent="0.2">
      <c r="A12" s="97" t="s">
        <v>310</v>
      </c>
      <c r="B12" s="13">
        <v>761</v>
      </c>
      <c r="C12" s="13">
        <v>1068</v>
      </c>
      <c r="D12" s="13">
        <v>503310</v>
      </c>
      <c r="E12" s="13">
        <v>184131</v>
      </c>
      <c r="F12" s="13">
        <v>105995</v>
      </c>
      <c r="G12" s="13">
        <v>26215</v>
      </c>
    </row>
    <row r="13" spans="1:10" x14ac:dyDescent="0.2">
      <c r="A13" s="97" t="s">
        <v>311</v>
      </c>
      <c r="B13" s="13">
        <v>690</v>
      </c>
      <c r="C13" s="13">
        <v>296</v>
      </c>
      <c r="D13" s="13">
        <v>463763</v>
      </c>
      <c r="E13" s="13">
        <v>158618</v>
      </c>
      <c r="F13" s="13">
        <v>128232</v>
      </c>
      <c r="G13" s="13">
        <v>19302</v>
      </c>
    </row>
    <row r="14" spans="1:10" x14ac:dyDescent="0.2">
      <c r="A14" s="97" t="s">
        <v>312</v>
      </c>
      <c r="B14" s="13">
        <v>838</v>
      </c>
      <c r="C14" s="13" t="s">
        <v>21</v>
      </c>
      <c r="D14" s="13">
        <v>529859</v>
      </c>
      <c r="E14" s="13">
        <v>173893</v>
      </c>
      <c r="F14" s="13">
        <v>226026</v>
      </c>
      <c r="G14" s="13">
        <v>28450</v>
      </c>
    </row>
    <row r="15" spans="1:10" x14ac:dyDescent="0.2">
      <c r="A15" s="97" t="s">
        <v>313</v>
      </c>
      <c r="B15" s="13">
        <v>913</v>
      </c>
      <c r="C15" s="13" t="s">
        <v>21</v>
      </c>
      <c r="D15" s="13">
        <v>431425</v>
      </c>
      <c r="E15" s="13">
        <v>174707</v>
      </c>
      <c r="F15" s="13">
        <v>205244</v>
      </c>
      <c r="G15" s="13">
        <v>28015</v>
      </c>
    </row>
    <row r="16" spans="1:10" x14ac:dyDescent="0.2">
      <c r="A16" s="98" t="s">
        <v>295</v>
      </c>
      <c r="B16" s="34">
        <v>1117</v>
      </c>
      <c r="C16" s="34" t="s">
        <v>21</v>
      </c>
      <c r="D16" s="34">
        <v>348167</v>
      </c>
      <c r="E16" s="34">
        <v>196791</v>
      </c>
      <c r="F16" s="34">
        <v>201552</v>
      </c>
      <c r="G16" s="34">
        <v>20111</v>
      </c>
    </row>
  </sheetData>
  <mergeCells count="8">
    <mergeCell ref="I1:J1"/>
    <mergeCell ref="A5:A8"/>
    <mergeCell ref="B5:G5"/>
    <mergeCell ref="B6:B8"/>
    <mergeCell ref="C6:C8"/>
    <mergeCell ref="D6:G6"/>
    <mergeCell ref="D7:D8"/>
    <mergeCell ref="E7:G7"/>
  </mergeCells>
  <hyperlinks>
    <hyperlink ref="I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J11"/>
  <sheetViews>
    <sheetView showGridLines="0" zoomScaleNormal="100" workbookViewId="0"/>
  </sheetViews>
  <sheetFormatPr defaultRowHeight="12.75" x14ac:dyDescent="0.2"/>
  <cols>
    <col min="1" max="1" width="17" style="2"/>
    <col min="2" max="7" width="14.7109375" style="2"/>
    <col min="8" max="9" width="8.5703125" style="2"/>
    <col min="10" max="10" width="11.42578125" style="2" customWidth="1"/>
    <col min="11" max="1025" width="8.5703125" style="2"/>
    <col min="1026" max="16384" width="9.140625" style="2"/>
  </cols>
  <sheetData>
    <row r="1" spans="1:10" ht="20.25" customHeight="1" x14ac:dyDescent="0.2">
      <c r="A1" s="84" t="s">
        <v>109</v>
      </c>
      <c r="B1" s="17"/>
      <c r="C1" s="17"/>
      <c r="D1" s="17"/>
      <c r="E1" s="17"/>
      <c r="F1" s="17"/>
      <c r="G1" s="17"/>
      <c r="I1" s="129" t="s">
        <v>287</v>
      </c>
      <c r="J1" s="129"/>
    </row>
    <row r="2" spans="1:10" x14ac:dyDescent="0.2">
      <c r="A2" s="37" t="s">
        <v>44</v>
      </c>
      <c r="B2" s="17"/>
      <c r="C2" s="17"/>
      <c r="D2" s="17"/>
      <c r="E2" s="17"/>
      <c r="F2" s="17"/>
      <c r="G2" s="17"/>
    </row>
    <row r="3" spans="1:10" ht="31.5" customHeight="1" x14ac:dyDescent="0.2">
      <c r="A3" s="131" t="s">
        <v>72</v>
      </c>
      <c r="B3" s="132" t="s">
        <v>110</v>
      </c>
      <c r="C3" s="132"/>
      <c r="D3" s="135" t="s">
        <v>111</v>
      </c>
      <c r="E3" s="135"/>
      <c r="F3" s="135"/>
      <c r="G3" s="135"/>
    </row>
    <row r="4" spans="1:10" ht="36" customHeight="1" x14ac:dyDescent="0.2">
      <c r="A4" s="131"/>
      <c r="B4" s="132"/>
      <c r="C4" s="132"/>
      <c r="D4" s="132" t="s">
        <v>88</v>
      </c>
      <c r="E4" s="132"/>
      <c r="F4" s="135" t="s">
        <v>89</v>
      </c>
      <c r="G4" s="135"/>
    </row>
    <row r="5" spans="1:10" ht="30" customHeight="1" x14ac:dyDescent="0.2">
      <c r="A5" s="131"/>
      <c r="B5" s="35" t="s">
        <v>76</v>
      </c>
      <c r="C5" s="35" t="s">
        <v>90</v>
      </c>
      <c r="D5" s="35" t="s">
        <v>76</v>
      </c>
      <c r="E5" s="35" t="s">
        <v>90</v>
      </c>
      <c r="F5" s="35" t="s">
        <v>76</v>
      </c>
      <c r="G5" s="35" t="s">
        <v>90</v>
      </c>
    </row>
    <row r="6" spans="1:10" x14ac:dyDescent="0.2">
      <c r="A6" s="97" t="s">
        <v>309</v>
      </c>
      <c r="B6" s="29">
        <v>8941</v>
      </c>
      <c r="C6" s="29">
        <v>2750</v>
      </c>
      <c r="D6" s="29">
        <v>9226</v>
      </c>
      <c r="E6" s="29">
        <v>3252</v>
      </c>
      <c r="F6" s="29">
        <v>2498</v>
      </c>
      <c r="G6" s="30">
        <v>562</v>
      </c>
    </row>
    <row r="7" spans="1:10" x14ac:dyDescent="0.2">
      <c r="A7" s="97" t="s">
        <v>310</v>
      </c>
      <c r="B7" s="21">
        <v>11419</v>
      </c>
      <c r="C7" s="21">
        <v>3759</v>
      </c>
      <c r="D7" s="21">
        <v>8876</v>
      </c>
      <c r="E7" s="21">
        <v>3237</v>
      </c>
      <c r="F7" s="21">
        <v>3146</v>
      </c>
      <c r="G7" s="20">
        <v>823</v>
      </c>
    </row>
    <row r="8" spans="1:10" x14ac:dyDescent="0.2">
      <c r="A8" s="97" t="s">
        <v>311</v>
      </c>
      <c r="B8" s="21">
        <v>7550</v>
      </c>
      <c r="C8" s="21">
        <v>2405</v>
      </c>
      <c r="D8" s="21">
        <v>4559</v>
      </c>
      <c r="E8" s="21">
        <v>1488</v>
      </c>
      <c r="F8" s="21">
        <v>1103</v>
      </c>
      <c r="G8" s="20">
        <v>368</v>
      </c>
    </row>
    <row r="9" spans="1:10" x14ac:dyDescent="0.2">
      <c r="A9" s="97" t="s">
        <v>312</v>
      </c>
      <c r="B9" s="21">
        <v>8404</v>
      </c>
      <c r="C9" s="21">
        <v>2308</v>
      </c>
      <c r="D9" s="21">
        <v>4150</v>
      </c>
      <c r="E9" s="21">
        <v>1181</v>
      </c>
      <c r="F9" s="20">
        <v>829</v>
      </c>
      <c r="G9" s="20">
        <v>257</v>
      </c>
    </row>
    <row r="10" spans="1:10" x14ac:dyDescent="0.2">
      <c r="A10" s="97" t="s">
        <v>313</v>
      </c>
      <c r="B10" s="21">
        <v>8510</v>
      </c>
      <c r="C10" s="21">
        <v>2371</v>
      </c>
      <c r="D10" s="21">
        <v>4144</v>
      </c>
      <c r="E10" s="21">
        <v>1177</v>
      </c>
      <c r="F10" s="20">
        <v>780</v>
      </c>
      <c r="G10" s="20">
        <v>241</v>
      </c>
    </row>
    <row r="11" spans="1:10" x14ac:dyDescent="0.2">
      <c r="A11" s="98" t="s">
        <v>295</v>
      </c>
      <c r="B11" s="31">
        <v>9505</v>
      </c>
      <c r="C11" s="31">
        <v>2674</v>
      </c>
      <c r="D11" s="31">
        <v>4607</v>
      </c>
      <c r="E11" s="31">
        <v>1301</v>
      </c>
      <c r="F11" s="23">
        <v>912</v>
      </c>
      <c r="G11" s="23">
        <v>269</v>
      </c>
    </row>
  </sheetData>
  <mergeCells count="6">
    <mergeCell ref="I1:J1"/>
    <mergeCell ref="A3:A5"/>
    <mergeCell ref="B3:C4"/>
    <mergeCell ref="D3:G3"/>
    <mergeCell ref="D4:E4"/>
    <mergeCell ref="F4:G4"/>
  </mergeCells>
  <hyperlinks>
    <hyperlink ref="I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zoomScaleNormal="100" workbookViewId="0">
      <selection activeCell="E25" sqref="E25:F25"/>
    </sheetView>
  </sheetViews>
  <sheetFormatPr defaultRowHeight="12.75" x14ac:dyDescent="0.2"/>
  <cols>
    <col min="1" max="6" width="14.7109375" style="2"/>
    <col min="7" max="7" width="8.5703125" style="2"/>
    <col min="8" max="8" width="11.28515625" style="2" customWidth="1"/>
    <col min="9" max="1025" width="8.5703125" style="2"/>
    <col min="1026" max="16384" width="9.140625" style="2"/>
  </cols>
  <sheetData>
    <row r="1" spans="1:8" ht="25.5" customHeight="1" x14ac:dyDescent="0.2">
      <c r="A1" s="84" t="s">
        <v>108</v>
      </c>
      <c r="B1" s="17"/>
      <c r="C1" s="17"/>
      <c r="D1" s="17"/>
      <c r="E1" s="17"/>
      <c r="F1" s="17"/>
      <c r="G1" s="129" t="s">
        <v>287</v>
      </c>
      <c r="H1" s="129"/>
    </row>
    <row r="2" spans="1:8" x14ac:dyDescent="0.2">
      <c r="A2" s="37" t="s">
        <v>36</v>
      </c>
      <c r="B2" s="17"/>
      <c r="C2" s="17"/>
      <c r="D2" s="17"/>
      <c r="E2" s="17"/>
      <c r="F2" s="17"/>
    </row>
    <row r="3" spans="1:8" ht="27.75" customHeight="1" x14ac:dyDescent="0.2">
      <c r="A3" s="131" t="s">
        <v>72</v>
      </c>
      <c r="B3" s="132" t="s">
        <v>73</v>
      </c>
      <c r="C3" s="132" t="s">
        <v>74</v>
      </c>
      <c r="D3" s="132"/>
      <c r="E3" s="135" t="s">
        <v>75</v>
      </c>
      <c r="F3" s="135"/>
    </row>
    <row r="4" spans="1:8" ht="49.5" customHeight="1" x14ac:dyDescent="0.2">
      <c r="A4" s="131"/>
      <c r="B4" s="132"/>
      <c r="C4" s="18" t="s">
        <v>76</v>
      </c>
      <c r="D4" s="18" t="s">
        <v>90</v>
      </c>
      <c r="E4" s="18" t="s">
        <v>76</v>
      </c>
      <c r="F4" s="18" t="s">
        <v>90</v>
      </c>
    </row>
    <row r="5" spans="1:8" ht="15" customHeight="1" x14ac:dyDescent="0.2">
      <c r="A5" s="134" t="s">
        <v>82</v>
      </c>
      <c r="B5" s="134"/>
      <c r="C5" s="134"/>
      <c r="D5" s="134"/>
      <c r="E5" s="134"/>
      <c r="F5" s="134"/>
    </row>
    <row r="6" spans="1:8" x14ac:dyDescent="0.2">
      <c r="A6" s="97" t="s">
        <v>309</v>
      </c>
      <c r="B6" s="20">
        <v>753</v>
      </c>
      <c r="C6" s="13">
        <v>30367</v>
      </c>
      <c r="D6" s="13">
        <v>11570</v>
      </c>
      <c r="E6" s="13" t="s">
        <v>14</v>
      </c>
      <c r="F6" s="13" t="s">
        <v>14</v>
      </c>
    </row>
    <row r="7" spans="1:8" x14ac:dyDescent="0.2">
      <c r="A7" s="97" t="s">
        <v>310</v>
      </c>
      <c r="B7" s="20">
        <v>806</v>
      </c>
      <c r="C7" s="13">
        <v>35649</v>
      </c>
      <c r="D7" s="13">
        <v>12735</v>
      </c>
      <c r="E7" s="13">
        <v>10537</v>
      </c>
      <c r="F7" s="13">
        <v>3862</v>
      </c>
    </row>
    <row r="8" spans="1:8" x14ac:dyDescent="0.2">
      <c r="A8" s="97" t="s">
        <v>311</v>
      </c>
      <c r="B8" s="20">
        <v>822</v>
      </c>
      <c r="C8" s="13">
        <v>29733</v>
      </c>
      <c r="D8" s="13">
        <v>10624</v>
      </c>
      <c r="E8" s="13">
        <v>8553</v>
      </c>
      <c r="F8" s="13">
        <v>3166</v>
      </c>
    </row>
    <row r="9" spans="1:8" x14ac:dyDescent="0.2">
      <c r="A9" s="97" t="s">
        <v>312</v>
      </c>
      <c r="B9" s="20">
        <v>849</v>
      </c>
      <c r="C9" s="13">
        <v>24208</v>
      </c>
      <c r="D9" s="13">
        <v>8678</v>
      </c>
      <c r="E9" s="13">
        <v>7699</v>
      </c>
      <c r="F9" s="13">
        <v>2943</v>
      </c>
    </row>
    <row r="10" spans="1:8" x14ac:dyDescent="0.2">
      <c r="A10" s="97" t="s">
        <v>313</v>
      </c>
      <c r="B10" s="20">
        <v>847</v>
      </c>
      <c r="C10" s="13">
        <v>23190</v>
      </c>
      <c r="D10" s="13">
        <v>8257</v>
      </c>
      <c r="E10" s="13">
        <v>6936</v>
      </c>
      <c r="F10" s="13">
        <v>2595</v>
      </c>
    </row>
    <row r="11" spans="1:8" x14ac:dyDescent="0.2">
      <c r="A11" s="98" t="s">
        <v>295</v>
      </c>
      <c r="B11" s="23">
        <v>330</v>
      </c>
      <c r="C11" s="34">
        <v>16606</v>
      </c>
      <c r="D11" s="34">
        <v>5971</v>
      </c>
      <c r="E11" s="34" t="s">
        <v>37</v>
      </c>
      <c r="F11" s="34" t="s">
        <v>37</v>
      </c>
    </row>
    <row r="12" spans="1:8" ht="15" customHeight="1" x14ac:dyDescent="0.2">
      <c r="A12" s="130" t="s">
        <v>83</v>
      </c>
      <c r="B12" s="130"/>
      <c r="C12" s="130"/>
      <c r="D12" s="130"/>
      <c r="E12" s="130"/>
      <c r="F12" s="130"/>
    </row>
    <row r="13" spans="1:8" x14ac:dyDescent="0.2">
      <c r="A13" s="97" t="s">
        <v>309</v>
      </c>
      <c r="B13" s="20">
        <v>614</v>
      </c>
      <c r="C13" s="13">
        <v>26652</v>
      </c>
      <c r="D13" s="13">
        <v>10337</v>
      </c>
      <c r="E13" s="13" t="s">
        <v>14</v>
      </c>
      <c r="F13" s="13" t="s">
        <v>14</v>
      </c>
    </row>
    <row r="14" spans="1:8" x14ac:dyDescent="0.2">
      <c r="A14" s="97" t="s">
        <v>310</v>
      </c>
      <c r="B14" s="20">
        <v>654</v>
      </c>
      <c r="C14" s="13">
        <v>31040</v>
      </c>
      <c r="D14" s="13">
        <v>11442</v>
      </c>
      <c r="E14" s="13">
        <v>9242</v>
      </c>
      <c r="F14" s="13">
        <v>3501</v>
      </c>
    </row>
    <row r="15" spans="1:8" x14ac:dyDescent="0.2">
      <c r="A15" s="97" t="s">
        <v>311</v>
      </c>
      <c r="B15" s="20">
        <v>661</v>
      </c>
      <c r="C15" s="13">
        <v>25305</v>
      </c>
      <c r="D15" s="13">
        <v>9236</v>
      </c>
      <c r="E15" s="13">
        <v>7214</v>
      </c>
      <c r="F15" s="13">
        <v>2750</v>
      </c>
    </row>
    <row r="16" spans="1:8" x14ac:dyDescent="0.2">
      <c r="A16" s="97" t="s">
        <v>312</v>
      </c>
      <c r="B16" s="20">
        <v>666</v>
      </c>
      <c r="C16" s="13">
        <v>19787</v>
      </c>
      <c r="D16" s="13">
        <v>7193</v>
      </c>
      <c r="E16" s="13">
        <v>6181</v>
      </c>
      <c r="F16" s="13">
        <v>2393</v>
      </c>
    </row>
    <row r="17" spans="1:6" x14ac:dyDescent="0.2">
      <c r="A17" s="97" t="s">
        <v>313</v>
      </c>
      <c r="B17" s="20">
        <v>663</v>
      </c>
      <c r="C17" s="13">
        <v>18903</v>
      </c>
      <c r="D17" s="13">
        <v>6810</v>
      </c>
      <c r="E17" s="13">
        <v>5643</v>
      </c>
      <c r="F17" s="13">
        <v>2118</v>
      </c>
    </row>
    <row r="18" spans="1:6" x14ac:dyDescent="0.2">
      <c r="A18" s="98" t="s">
        <v>295</v>
      </c>
      <c r="B18" s="23">
        <v>249</v>
      </c>
      <c r="C18" s="34">
        <v>13472</v>
      </c>
      <c r="D18" s="34">
        <v>4895</v>
      </c>
      <c r="E18" s="34" t="s">
        <v>37</v>
      </c>
      <c r="F18" s="34" t="s">
        <v>37</v>
      </c>
    </row>
    <row r="19" spans="1:6" ht="15" customHeight="1" x14ac:dyDescent="0.2">
      <c r="A19" s="130" t="s">
        <v>84</v>
      </c>
      <c r="B19" s="130"/>
      <c r="C19" s="130"/>
      <c r="D19" s="130"/>
      <c r="E19" s="130"/>
      <c r="F19" s="130"/>
    </row>
    <row r="20" spans="1:6" x14ac:dyDescent="0.2">
      <c r="A20" s="97" t="s">
        <v>309</v>
      </c>
      <c r="B20" s="20">
        <v>139</v>
      </c>
      <c r="C20" s="13">
        <v>3715</v>
      </c>
      <c r="D20" s="13">
        <v>1233</v>
      </c>
      <c r="E20" s="13" t="s">
        <v>14</v>
      </c>
      <c r="F20" s="13" t="s">
        <v>14</v>
      </c>
    </row>
    <row r="21" spans="1:6" x14ac:dyDescent="0.2">
      <c r="A21" s="97" t="s">
        <v>310</v>
      </c>
      <c r="B21" s="20">
        <v>152</v>
      </c>
      <c r="C21" s="13">
        <v>4609</v>
      </c>
      <c r="D21" s="13">
        <v>1293</v>
      </c>
      <c r="E21" s="13">
        <v>1295</v>
      </c>
      <c r="F21" s="9">
        <v>361</v>
      </c>
    </row>
    <row r="22" spans="1:6" x14ac:dyDescent="0.2">
      <c r="A22" s="97" t="s">
        <v>311</v>
      </c>
      <c r="B22" s="20">
        <v>161</v>
      </c>
      <c r="C22" s="13">
        <v>4428</v>
      </c>
      <c r="D22" s="13">
        <v>1388</v>
      </c>
      <c r="E22" s="13">
        <v>1339</v>
      </c>
      <c r="F22" s="9">
        <v>416</v>
      </c>
    </row>
    <row r="23" spans="1:6" x14ac:dyDescent="0.2">
      <c r="A23" s="97" t="s">
        <v>312</v>
      </c>
      <c r="B23" s="20">
        <v>183</v>
      </c>
      <c r="C23" s="13">
        <v>4421</v>
      </c>
      <c r="D23" s="13">
        <v>1485</v>
      </c>
      <c r="E23" s="13">
        <v>1518</v>
      </c>
      <c r="F23" s="9">
        <v>550</v>
      </c>
    </row>
    <row r="24" spans="1:6" x14ac:dyDescent="0.2">
      <c r="A24" s="97" t="s">
        <v>313</v>
      </c>
      <c r="B24" s="20">
        <v>184</v>
      </c>
      <c r="C24" s="13">
        <v>4287</v>
      </c>
      <c r="D24" s="13">
        <v>1447</v>
      </c>
      <c r="E24" s="13">
        <v>1293</v>
      </c>
      <c r="F24" s="13">
        <v>477</v>
      </c>
    </row>
    <row r="25" spans="1:6" x14ac:dyDescent="0.2">
      <c r="A25" s="98" t="s">
        <v>295</v>
      </c>
      <c r="B25" s="23">
        <v>81</v>
      </c>
      <c r="C25" s="34">
        <v>3134</v>
      </c>
      <c r="D25" s="34">
        <v>1076</v>
      </c>
      <c r="E25" s="34" t="s">
        <v>37</v>
      </c>
      <c r="F25" s="34" t="s">
        <v>37</v>
      </c>
    </row>
  </sheetData>
  <mergeCells count="8">
    <mergeCell ref="G1:H1"/>
    <mergeCell ref="A12:F12"/>
    <mergeCell ref="A19:F19"/>
    <mergeCell ref="A3:A4"/>
    <mergeCell ref="B3:B4"/>
    <mergeCell ref="C3:D3"/>
    <mergeCell ref="E3:F3"/>
    <mergeCell ref="A5:F5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K18"/>
  <sheetViews>
    <sheetView showGridLines="0" zoomScaleNormal="100" workbookViewId="0"/>
  </sheetViews>
  <sheetFormatPr defaultRowHeight="12.75" x14ac:dyDescent="0.2"/>
  <cols>
    <col min="1" max="5" width="17" style="2"/>
    <col min="6" max="10" width="8.5703125" style="2"/>
    <col min="11" max="11" width="12" style="2" customWidth="1"/>
    <col min="12" max="1025" width="8.5703125" style="2"/>
    <col min="1026" max="16384" width="9.140625" style="2"/>
  </cols>
  <sheetData>
    <row r="1" spans="1:11" ht="28.5" customHeight="1" x14ac:dyDescent="0.2">
      <c r="A1" s="84" t="s">
        <v>101</v>
      </c>
      <c r="B1" s="17"/>
      <c r="C1" s="17"/>
      <c r="D1" s="17"/>
      <c r="E1" s="17"/>
      <c r="J1" s="129" t="s">
        <v>287</v>
      </c>
      <c r="K1" s="129"/>
    </row>
    <row r="2" spans="1:11" x14ac:dyDescent="0.2">
      <c r="A2" s="3" t="s">
        <v>38</v>
      </c>
      <c r="B2" s="17"/>
      <c r="C2" s="17"/>
      <c r="D2" s="17"/>
      <c r="E2" s="17"/>
    </row>
    <row r="3" spans="1:11" ht="31.5" customHeight="1" x14ac:dyDescent="0.2">
      <c r="A3" s="131" t="s">
        <v>72</v>
      </c>
      <c r="B3" s="135" t="s">
        <v>92</v>
      </c>
      <c r="C3" s="135"/>
      <c r="D3" s="135"/>
      <c r="E3" s="135"/>
    </row>
    <row r="4" spans="1:11" ht="61.5" customHeight="1" x14ac:dyDescent="0.2">
      <c r="A4" s="131"/>
      <c r="B4" s="18" t="s">
        <v>102</v>
      </c>
      <c r="C4" s="18" t="s">
        <v>103</v>
      </c>
      <c r="D4" s="18" t="s">
        <v>104</v>
      </c>
      <c r="E4" s="18" t="s">
        <v>105</v>
      </c>
    </row>
    <row r="5" spans="1:11" ht="23.25" customHeight="1" x14ac:dyDescent="0.2">
      <c r="A5" s="140" t="s">
        <v>106</v>
      </c>
      <c r="B5" s="140"/>
      <c r="C5" s="140"/>
      <c r="D5" s="140"/>
      <c r="E5" s="140"/>
    </row>
    <row r="6" spans="1:11" x14ac:dyDescent="0.2">
      <c r="A6" s="97" t="s">
        <v>309</v>
      </c>
      <c r="B6" s="20">
        <v>753</v>
      </c>
      <c r="C6" s="20">
        <v>146</v>
      </c>
      <c r="D6" s="20">
        <v>234</v>
      </c>
      <c r="E6" s="21">
        <v>3681</v>
      </c>
    </row>
    <row r="7" spans="1:11" x14ac:dyDescent="0.2">
      <c r="A7" s="97" t="s">
        <v>310</v>
      </c>
      <c r="B7" s="20">
        <v>806</v>
      </c>
      <c r="C7" s="20">
        <v>180</v>
      </c>
      <c r="D7" s="21">
        <v>1174</v>
      </c>
      <c r="E7" s="21">
        <v>8759</v>
      </c>
    </row>
    <row r="8" spans="1:11" x14ac:dyDescent="0.2">
      <c r="A8" s="97" t="s">
        <v>311</v>
      </c>
      <c r="B8" s="20">
        <v>822</v>
      </c>
      <c r="C8" s="20">
        <v>196</v>
      </c>
      <c r="D8" s="21">
        <v>2083</v>
      </c>
      <c r="E8" s="21">
        <v>7793</v>
      </c>
    </row>
    <row r="9" spans="1:11" x14ac:dyDescent="0.2">
      <c r="A9" s="97" t="s">
        <v>312</v>
      </c>
      <c r="B9" s="20">
        <v>849</v>
      </c>
      <c r="C9" s="20">
        <v>119</v>
      </c>
      <c r="D9" s="21">
        <v>1791</v>
      </c>
      <c r="E9" s="21">
        <v>8824</v>
      </c>
    </row>
    <row r="10" spans="1:11" x14ac:dyDescent="0.2">
      <c r="A10" s="97" t="s">
        <v>313</v>
      </c>
      <c r="B10" s="20">
        <v>847</v>
      </c>
      <c r="C10" s="20">
        <v>127</v>
      </c>
      <c r="D10" s="21">
        <v>1872</v>
      </c>
      <c r="E10" s="21">
        <v>9175</v>
      </c>
    </row>
    <row r="11" spans="1:11" x14ac:dyDescent="0.2">
      <c r="A11" s="98" t="s">
        <v>295</v>
      </c>
      <c r="B11" s="31">
        <v>330</v>
      </c>
      <c r="C11" s="23">
        <v>86</v>
      </c>
      <c r="D11" s="31">
        <v>1304</v>
      </c>
      <c r="E11" s="31">
        <v>6517</v>
      </c>
    </row>
    <row r="12" spans="1:11" ht="24" customHeight="1" x14ac:dyDescent="0.2">
      <c r="A12" s="130" t="s">
        <v>107</v>
      </c>
      <c r="B12" s="130"/>
      <c r="C12" s="130"/>
      <c r="D12" s="130"/>
      <c r="E12" s="130"/>
    </row>
    <row r="13" spans="1:11" x14ac:dyDescent="0.2">
      <c r="A13" s="97" t="s">
        <v>309</v>
      </c>
      <c r="B13" s="21">
        <v>30367</v>
      </c>
      <c r="C13" s="21">
        <v>1672</v>
      </c>
      <c r="D13" s="21">
        <v>1109</v>
      </c>
      <c r="E13" s="21">
        <v>15432</v>
      </c>
    </row>
    <row r="14" spans="1:11" x14ac:dyDescent="0.2">
      <c r="A14" s="97" t="s">
        <v>310</v>
      </c>
      <c r="B14" s="21">
        <v>35649</v>
      </c>
      <c r="C14" s="21">
        <v>1813</v>
      </c>
      <c r="D14" s="21">
        <v>5225</v>
      </c>
      <c r="E14" s="21">
        <v>21388</v>
      </c>
    </row>
    <row r="15" spans="1:11" x14ac:dyDescent="0.2">
      <c r="A15" s="97" t="s">
        <v>311</v>
      </c>
      <c r="B15" s="21">
        <v>29733</v>
      </c>
      <c r="C15" s="21">
        <v>1826</v>
      </c>
      <c r="D15" s="21">
        <v>7811</v>
      </c>
      <c r="E15" s="21">
        <v>14586</v>
      </c>
    </row>
    <row r="16" spans="1:11" x14ac:dyDescent="0.2">
      <c r="A16" s="97" t="s">
        <v>312</v>
      </c>
      <c r="B16" s="21">
        <v>24208</v>
      </c>
      <c r="C16" s="20">
        <v>589</v>
      </c>
      <c r="D16" s="21">
        <v>7272</v>
      </c>
      <c r="E16" s="21">
        <v>15270</v>
      </c>
    </row>
    <row r="17" spans="1:5" x14ac:dyDescent="0.2">
      <c r="A17" s="97" t="s">
        <v>313</v>
      </c>
      <c r="B17" s="21">
        <v>23190</v>
      </c>
      <c r="C17" s="20">
        <v>569</v>
      </c>
      <c r="D17" s="21">
        <v>7585</v>
      </c>
      <c r="E17" s="21">
        <v>16096</v>
      </c>
    </row>
    <row r="18" spans="1:5" x14ac:dyDescent="0.2">
      <c r="A18" s="98" t="s">
        <v>295</v>
      </c>
      <c r="B18" s="31">
        <v>16606</v>
      </c>
      <c r="C18" s="23">
        <v>360</v>
      </c>
      <c r="D18" s="31">
        <v>5341</v>
      </c>
      <c r="E18" s="31">
        <v>12007</v>
      </c>
    </row>
  </sheetData>
  <mergeCells count="5">
    <mergeCell ref="A3:A4"/>
    <mergeCell ref="B3:E3"/>
    <mergeCell ref="A5:E5"/>
    <mergeCell ref="A12:E12"/>
    <mergeCell ref="J1:K1"/>
  </mergeCells>
  <hyperlinks>
    <hyperlink ref="J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I14"/>
  <sheetViews>
    <sheetView showGridLines="0" zoomScaleNormal="100" workbookViewId="0">
      <selection activeCell="C14" sqref="C14"/>
    </sheetView>
  </sheetViews>
  <sheetFormatPr defaultRowHeight="12.75" x14ac:dyDescent="0.2"/>
  <cols>
    <col min="1" max="7" width="17" style="2"/>
    <col min="8" max="8" width="8.5703125" style="2"/>
    <col min="9" max="9" width="10.85546875" style="2" customWidth="1"/>
    <col min="10" max="1025" width="8.5703125" style="2"/>
    <col min="1026" max="16384" width="9.140625" style="2"/>
  </cols>
  <sheetData>
    <row r="1" spans="1:9" ht="26.25" customHeight="1" x14ac:dyDescent="0.2">
      <c r="A1" s="84" t="s">
        <v>91</v>
      </c>
      <c r="B1" s="17"/>
      <c r="C1" s="17"/>
      <c r="D1" s="17"/>
      <c r="E1" s="17"/>
      <c r="F1" s="17"/>
      <c r="G1" s="17"/>
      <c r="H1" s="129" t="s">
        <v>287</v>
      </c>
      <c r="I1" s="129"/>
    </row>
    <row r="2" spans="1:9" x14ac:dyDescent="0.2">
      <c r="A2" s="32" t="s">
        <v>39</v>
      </c>
      <c r="B2" s="17"/>
      <c r="C2" s="17"/>
      <c r="D2" s="17"/>
      <c r="E2" s="17"/>
      <c r="F2" s="17"/>
      <c r="G2" s="17"/>
    </row>
    <row r="3" spans="1:9" x14ac:dyDescent="0.2">
      <c r="A3" s="33" t="s">
        <v>60</v>
      </c>
      <c r="B3" s="17"/>
      <c r="C3" s="17"/>
      <c r="D3" s="17"/>
      <c r="E3" s="17"/>
      <c r="F3" s="17"/>
      <c r="G3" s="17"/>
    </row>
    <row r="4" spans="1:9" x14ac:dyDescent="0.2">
      <c r="A4" s="122" t="s">
        <v>321</v>
      </c>
      <c r="B4" s="17"/>
      <c r="C4" s="17"/>
      <c r="D4" s="17"/>
      <c r="E4" s="17"/>
      <c r="F4" s="17"/>
      <c r="G4" s="17"/>
    </row>
    <row r="5" spans="1:9" ht="30" customHeight="1" x14ac:dyDescent="0.2">
      <c r="A5" s="131" t="s">
        <v>72</v>
      </c>
      <c r="B5" s="133" t="s">
        <v>92</v>
      </c>
      <c r="C5" s="133"/>
      <c r="D5" s="133"/>
      <c r="E5" s="133"/>
      <c r="F5" s="133"/>
      <c r="G5" s="133"/>
    </row>
    <row r="6" spans="1:9" ht="27.75" customHeight="1" x14ac:dyDescent="0.2">
      <c r="A6" s="131"/>
      <c r="B6" s="132" t="s">
        <v>93</v>
      </c>
      <c r="C6" s="132" t="s">
        <v>94</v>
      </c>
      <c r="D6" s="133" t="s">
        <v>95</v>
      </c>
      <c r="E6" s="133"/>
      <c r="F6" s="133"/>
      <c r="G6" s="133"/>
    </row>
    <row r="7" spans="1:9" ht="26.25" customHeight="1" x14ac:dyDescent="0.2">
      <c r="A7" s="131"/>
      <c r="B7" s="132"/>
      <c r="C7" s="132"/>
      <c r="D7" s="132" t="s">
        <v>96</v>
      </c>
      <c r="E7" s="135" t="s">
        <v>97</v>
      </c>
      <c r="F7" s="135"/>
      <c r="G7" s="135"/>
    </row>
    <row r="8" spans="1:9" ht="60" customHeight="1" x14ac:dyDescent="0.2">
      <c r="A8" s="131"/>
      <c r="B8" s="132"/>
      <c r="C8" s="132"/>
      <c r="D8" s="132"/>
      <c r="E8" s="18" t="s">
        <v>98</v>
      </c>
      <c r="F8" s="18" t="s">
        <v>99</v>
      </c>
      <c r="G8" s="18" t="s">
        <v>100</v>
      </c>
    </row>
    <row r="9" spans="1:9" x14ac:dyDescent="0.2">
      <c r="A9" s="97" t="s">
        <v>309</v>
      </c>
      <c r="B9" s="9">
        <v>469</v>
      </c>
      <c r="C9" s="13">
        <v>1559</v>
      </c>
      <c r="D9" s="13">
        <v>96039</v>
      </c>
      <c r="E9" s="13">
        <v>9532</v>
      </c>
      <c r="F9" s="13" t="s">
        <v>14</v>
      </c>
      <c r="G9" s="13" t="s">
        <v>14</v>
      </c>
    </row>
    <row r="10" spans="1:9" x14ac:dyDescent="0.2">
      <c r="A10" s="97" t="s">
        <v>310</v>
      </c>
      <c r="B10" s="9">
        <v>716</v>
      </c>
      <c r="C10" s="13">
        <v>1906</v>
      </c>
      <c r="D10" s="13">
        <v>177123</v>
      </c>
      <c r="E10" s="13">
        <v>17900</v>
      </c>
      <c r="F10" s="13">
        <v>3043</v>
      </c>
      <c r="G10" s="13">
        <v>9308</v>
      </c>
    </row>
    <row r="11" spans="1:9" x14ac:dyDescent="0.2">
      <c r="A11" s="97" t="s">
        <v>311</v>
      </c>
      <c r="B11" s="9">
        <v>767</v>
      </c>
      <c r="C11" s="13">
        <v>1205</v>
      </c>
      <c r="D11" s="13">
        <v>191558</v>
      </c>
      <c r="E11" s="13">
        <v>16652</v>
      </c>
      <c r="F11" s="13">
        <v>3338</v>
      </c>
      <c r="G11" s="13">
        <v>8964</v>
      </c>
    </row>
    <row r="12" spans="1:9" x14ac:dyDescent="0.2">
      <c r="A12" s="97" t="s">
        <v>312</v>
      </c>
      <c r="B12" s="13">
        <v>2023</v>
      </c>
      <c r="C12" s="13" t="s">
        <v>21</v>
      </c>
      <c r="D12" s="13">
        <v>212733</v>
      </c>
      <c r="E12" s="13">
        <v>47368</v>
      </c>
      <c r="F12" s="13">
        <v>5736</v>
      </c>
      <c r="G12" s="13">
        <v>8535</v>
      </c>
    </row>
    <row r="13" spans="1:9" x14ac:dyDescent="0.2">
      <c r="A13" s="97" t="s">
        <v>313</v>
      </c>
      <c r="B13" s="13">
        <v>1938</v>
      </c>
      <c r="C13" s="13" t="s">
        <v>21</v>
      </c>
      <c r="D13" s="13">
        <v>181081</v>
      </c>
      <c r="E13" s="13">
        <v>49222</v>
      </c>
      <c r="F13" s="13">
        <v>5996</v>
      </c>
      <c r="G13" s="13">
        <v>8456</v>
      </c>
    </row>
    <row r="14" spans="1:9" x14ac:dyDescent="0.2">
      <c r="A14" s="98" t="s">
        <v>295</v>
      </c>
      <c r="B14" s="34">
        <v>1091</v>
      </c>
      <c r="C14" s="34" t="s">
        <v>21</v>
      </c>
      <c r="D14" s="34">
        <v>101836</v>
      </c>
      <c r="E14" s="34">
        <v>36665</v>
      </c>
      <c r="F14" s="34">
        <v>4535</v>
      </c>
      <c r="G14" s="34">
        <v>4982</v>
      </c>
    </row>
  </sheetData>
  <mergeCells count="8">
    <mergeCell ref="H1:I1"/>
    <mergeCell ref="A5:A8"/>
    <mergeCell ref="B5:G5"/>
    <mergeCell ref="B6:B8"/>
    <mergeCell ref="C6:C8"/>
    <mergeCell ref="D6:G6"/>
    <mergeCell ref="D7:D8"/>
    <mergeCell ref="E7:G7"/>
  </mergeCells>
  <hyperlinks>
    <hyperlink ref="H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I11"/>
  <sheetViews>
    <sheetView showGridLines="0" zoomScaleNormal="100" workbookViewId="0"/>
  </sheetViews>
  <sheetFormatPr defaultRowHeight="12.75" x14ac:dyDescent="0.2"/>
  <cols>
    <col min="1" max="1" width="17" style="2"/>
    <col min="2" max="7" width="14.7109375" style="2"/>
    <col min="8" max="8" width="8.5703125" style="2"/>
    <col min="9" max="9" width="10.7109375" style="2" customWidth="1"/>
    <col min="10" max="1025" width="8.5703125" style="2"/>
    <col min="1026" max="16384" width="9.140625" style="2"/>
  </cols>
  <sheetData>
    <row r="1" spans="1:9" ht="24" customHeight="1" x14ac:dyDescent="0.2">
      <c r="A1" s="84" t="s">
        <v>85</v>
      </c>
      <c r="B1" s="17"/>
      <c r="C1" s="17"/>
      <c r="D1" s="17"/>
      <c r="E1" s="17"/>
      <c r="F1" s="17"/>
      <c r="G1" s="17"/>
      <c r="H1" s="129" t="s">
        <v>287</v>
      </c>
      <c r="I1" s="129"/>
    </row>
    <row r="2" spans="1:9" x14ac:dyDescent="0.2">
      <c r="A2" s="37" t="s">
        <v>45</v>
      </c>
      <c r="B2" s="17"/>
      <c r="C2" s="17"/>
      <c r="D2" s="17"/>
      <c r="E2" s="17"/>
      <c r="F2" s="28"/>
      <c r="G2" s="17"/>
    </row>
    <row r="3" spans="1:9" ht="27.75" customHeight="1" x14ac:dyDescent="0.2">
      <c r="A3" s="131" t="s">
        <v>72</v>
      </c>
      <c r="B3" s="132" t="s">
        <v>86</v>
      </c>
      <c r="C3" s="132"/>
      <c r="D3" s="145" t="s">
        <v>87</v>
      </c>
      <c r="E3" s="145"/>
      <c r="F3" s="145"/>
      <c r="G3" s="145"/>
    </row>
    <row r="4" spans="1:9" ht="36" customHeight="1" x14ac:dyDescent="0.2">
      <c r="A4" s="131"/>
      <c r="B4" s="132"/>
      <c r="C4" s="132"/>
      <c r="D4" s="132" t="s">
        <v>88</v>
      </c>
      <c r="E4" s="132"/>
      <c r="F4" s="135" t="s">
        <v>89</v>
      </c>
      <c r="G4" s="135"/>
    </row>
    <row r="5" spans="1:9" ht="48" customHeight="1" x14ac:dyDescent="0.2">
      <c r="A5" s="131"/>
      <c r="B5" s="18" t="s">
        <v>76</v>
      </c>
      <c r="C5" s="18" t="s">
        <v>90</v>
      </c>
      <c r="D5" s="18" t="s">
        <v>76</v>
      </c>
      <c r="E5" s="18" t="s">
        <v>90</v>
      </c>
      <c r="F5" s="18" t="s">
        <v>76</v>
      </c>
      <c r="G5" s="18" t="s">
        <v>90</v>
      </c>
    </row>
    <row r="6" spans="1:9" x14ac:dyDescent="0.2">
      <c r="A6" s="97" t="s">
        <v>309</v>
      </c>
      <c r="B6" s="29">
        <v>2588</v>
      </c>
      <c r="C6" s="30">
        <v>819</v>
      </c>
      <c r="D6" s="29">
        <v>2275</v>
      </c>
      <c r="E6" s="30">
        <v>824</v>
      </c>
      <c r="F6" s="30">
        <v>786</v>
      </c>
      <c r="G6" s="30">
        <v>154</v>
      </c>
    </row>
    <row r="7" spans="1:9" x14ac:dyDescent="0.2">
      <c r="A7" s="97" t="s">
        <v>310</v>
      </c>
      <c r="B7" s="21">
        <v>6499</v>
      </c>
      <c r="C7" s="21">
        <v>2167</v>
      </c>
      <c r="D7" s="21">
        <v>4583</v>
      </c>
      <c r="E7" s="21">
        <v>1680</v>
      </c>
      <c r="F7" s="21">
        <v>1436</v>
      </c>
      <c r="G7" s="20">
        <v>327</v>
      </c>
    </row>
    <row r="8" spans="1:9" x14ac:dyDescent="0.2">
      <c r="A8" s="97" t="s">
        <v>311</v>
      </c>
      <c r="B8" s="21">
        <v>6019</v>
      </c>
      <c r="C8" s="21">
        <v>2008</v>
      </c>
      <c r="D8" s="21">
        <v>3081</v>
      </c>
      <c r="E8" s="21">
        <v>1031</v>
      </c>
      <c r="F8" s="21">
        <v>1077</v>
      </c>
      <c r="G8" s="20">
        <v>368</v>
      </c>
    </row>
    <row r="9" spans="1:9" x14ac:dyDescent="0.2">
      <c r="A9" s="97" t="s">
        <v>312</v>
      </c>
      <c r="B9" s="21">
        <v>6423</v>
      </c>
      <c r="C9" s="21">
        <v>2072</v>
      </c>
      <c r="D9" s="21">
        <v>2727</v>
      </c>
      <c r="E9" s="20">
        <v>842</v>
      </c>
      <c r="F9" s="20">
        <v>802</v>
      </c>
      <c r="G9" s="20">
        <v>254</v>
      </c>
    </row>
    <row r="10" spans="1:9" x14ac:dyDescent="0.2">
      <c r="A10" s="97" t="s">
        <v>313</v>
      </c>
      <c r="B10" s="21">
        <v>6564</v>
      </c>
      <c r="C10" s="21">
        <v>2122</v>
      </c>
      <c r="D10" s="21">
        <v>2800</v>
      </c>
      <c r="E10" s="20">
        <v>841</v>
      </c>
      <c r="F10" s="20">
        <v>788</v>
      </c>
      <c r="G10" s="20">
        <v>231</v>
      </c>
    </row>
    <row r="11" spans="1:9" x14ac:dyDescent="0.2">
      <c r="A11" s="98" t="s">
        <v>295</v>
      </c>
      <c r="B11" s="31">
        <v>4821</v>
      </c>
      <c r="C11" s="31">
        <v>1570</v>
      </c>
      <c r="D11" s="31">
        <v>1953</v>
      </c>
      <c r="E11" s="23">
        <v>600</v>
      </c>
      <c r="F11" s="23">
        <v>558</v>
      </c>
      <c r="G11" s="23">
        <v>164</v>
      </c>
    </row>
  </sheetData>
  <mergeCells count="6">
    <mergeCell ref="H1:I1"/>
    <mergeCell ref="A3:A5"/>
    <mergeCell ref="B3:C4"/>
    <mergeCell ref="D3:G3"/>
    <mergeCell ref="D4:E4"/>
    <mergeCell ref="F4:G4"/>
  </mergeCells>
  <hyperlinks>
    <hyperlink ref="H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zoomScaleNormal="100" workbookViewId="0"/>
  </sheetViews>
  <sheetFormatPr defaultRowHeight="12.75" x14ac:dyDescent="0.2"/>
  <cols>
    <col min="1" max="6" width="14.7109375" style="2"/>
    <col min="7" max="7" width="8.5703125" style="2"/>
    <col min="8" max="8" width="12.5703125" style="2" customWidth="1"/>
    <col min="9" max="1025" width="8.5703125" style="2"/>
    <col min="1026" max="16384" width="9.140625" style="2"/>
  </cols>
  <sheetData>
    <row r="1" spans="1:8" ht="25.5" customHeight="1" x14ac:dyDescent="0.2">
      <c r="A1" s="84" t="s">
        <v>80</v>
      </c>
      <c r="B1" s="84"/>
      <c r="C1" s="17"/>
      <c r="D1" s="17"/>
      <c r="E1" s="17"/>
      <c r="F1" s="17"/>
      <c r="G1" s="129" t="s">
        <v>287</v>
      </c>
      <c r="H1" s="129"/>
    </row>
    <row r="2" spans="1:8" ht="14.25" x14ac:dyDescent="0.2">
      <c r="A2" s="33" t="s">
        <v>81</v>
      </c>
      <c r="B2" s="17"/>
      <c r="C2" s="17"/>
      <c r="D2" s="17"/>
      <c r="E2" s="17"/>
      <c r="F2" s="17"/>
    </row>
    <row r="3" spans="1:8" ht="30" customHeight="1" x14ac:dyDescent="0.2">
      <c r="A3" s="131" t="s">
        <v>72</v>
      </c>
      <c r="B3" s="132" t="s">
        <v>73</v>
      </c>
      <c r="C3" s="132" t="s">
        <v>74</v>
      </c>
      <c r="D3" s="132"/>
      <c r="E3" s="135" t="s">
        <v>75</v>
      </c>
      <c r="F3" s="135"/>
    </row>
    <row r="4" spans="1:8" ht="35.25" customHeight="1" x14ac:dyDescent="0.2">
      <c r="A4" s="131"/>
      <c r="B4" s="132"/>
      <c r="C4" s="18" t="s">
        <v>76</v>
      </c>
      <c r="D4" s="18" t="s">
        <v>77</v>
      </c>
      <c r="E4" s="18" t="s">
        <v>76</v>
      </c>
      <c r="F4" s="18" t="s">
        <v>77</v>
      </c>
    </row>
    <row r="5" spans="1:8" ht="15" customHeight="1" x14ac:dyDescent="0.2">
      <c r="A5" s="134" t="s">
        <v>82</v>
      </c>
      <c r="B5" s="134"/>
      <c r="C5" s="134"/>
      <c r="D5" s="134"/>
      <c r="E5" s="134"/>
      <c r="F5" s="134"/>
    </row>
    <row r="6" spans="1:8" x14ac:dyDescent="0.2">
      <c r="A6" s="91" t="s">
        <v>291</v>
      </c>
      <c r="B6" s="9">
        <v>9</v>
      </c>
      <c r="C6" s="9">
        <v>421</v>
      </c>
      <c r="D6" s="9">
        <v>273</v>
      </c>
      <c r="E6" s="9">
        <v>101</v>
      </c>
      <c r="F6" s="9">
        <v>62</v>
      </c>
    </row>
    <row r="7" spans="1:8" x14ac:dyDescent="0.2">
      <c r="A7" s="97" t="s">
        <v>308</v>
      </c>
      <c r="B7" s="9">
        <v>17</v>
      </c>
      <c r="C7" s="9">
        <v>882</v>
      </c>
      <c r="D7" s="9">
        <v>524</v>
      </c>
      <c r="E7" s="9">
        <v>178</v>
      </c>
      <c r="F7" s="9">
        <v>104</v>
      </c>
    </row>
    <row r="8" spans="1:8" x14ac:dyDescent="0.2">
      <c r="A8" s="97" t="s">
        <v>309</v>
      </c>
      <c r="B8" s="9">
        <v>27</v>
      </c>
      <c r="C8" s="13">
        <v>1698</v>
      </c>
      <c r="D8" s="9">
        <v>897</v>
      </c>
      <c r="E8" s="9">
        <v>182</v>
      </c>
      <c r="F8" s="9">
        <v>105</v>
      </c>
    </row>
    <row r="9" spans="1:8" x14ac:dyDescent="0.2">
      <c r="A9" s="97" t="s">
        <v>310</v>
      </c>
      <c r="B9" s="9">
        <v>43</v>
      </c>
      <c r="C9" s="13">
        <v>1178</v>
      </c>
      <c r="D9" s="9">
        <v>580</v>
      </c>
      <c r="E9" s="9">
        <v>254</v>
      </c>
      <c r="F9" s="9">
        <v>158</v>
      </c>
    </row>
    <row r="10" spans="1:8" x14ac:dyDescent="0.2">
      <c r="A10" s="97" t="s">
        <v>311</v>
      </c>
      <c r="B10" s="9">
        <v>104</v>
      </c>
      <c r="C10" s="13">
        <v>2168</v>
      </c>
      <c r="D10" s="13">
        <v>1110</v>
      </c>
      <c r="E10" s="9">
        <v>674</v>
      </c>
      <c r="F10" s="9">
        <v>370</v>
      </c>
    </row>
    <row r="11" spans="1:8" x14ac:dyDescent="0.2">
      <c r="A11" s="97" t="s">
        <v>312</v>
      </c>
      <c r="B11" s="9">
        <v>78</v>
      </c>
      <c r="C11" s="13">
        <v>1234</v>
      </c>
      <c r="D11" s="9">
        <v>631</v>
      </c>
      <c r="E11" s="9">
        <v>340</v>
      </c>
      <c r="F11" s="9">
        <v>172</v>
      </c>
    </row>
    <row r="12" spans="1:8" x14ac:dyDescent="0.2">
      <c r="A12" s="97" t="s">
        <v>313</v>
      </c>
      <c r="B12" s="9">
        <v>80</v>
      </c>
      <c r="C12" s="13">
        <v>1182</v>
      </c>
      <c r="D12" s="9">
        <v>600</v>
      </c>
      <c r="E12" s="13">
        <v>299</v>
      </c>
      <c r="F12" s="13">
        <v>151</v>
      </c>
    </row>
    <row r="13" spans="1:8" x14ac:dyDescent="0.2">
      <c r="A13" s="98" t="s">
        <v>295</v>
      </c>
      <c r="B13" s="27">
        <v>89</v>
      </c>
      <c r="C13" s="27">
        <v>1143</v>
      </c>
      <c r="D13" s="27">
        <v>569</v>
      </c>
      <c r="E13" s="34" t="s">
        <v>37</v>
      </c>
      <c r="F13" s="34" t="s">
        <v>37</v>
      </c>
    </row>
    <row r="14" spans="1:8" ht="15" customHeight="1" x14ac:dyDescent="0.2">
      <c r="A14" s="130" t="s">
        <v>83</v>
      </c>
      <c r="B14" s="130"/>
      <c r="C14" s="130"/>
      <c r="D14" s="130"/>
      <c r="E14" s="130"/>
      <c r="F14" s="130"/>
    </row>
    <row r="15" spans="1:8" x14ac:dyDescent="0.2">
      <c r="A15" s="91" t="s">
        <v>291</v>
      </c>
      <c r="B15" s="9">
        <v>7</v>
      </c>
      <c r="C15" s="9">
        <v>280</v>
      </c>
      <c r="D15" s="9">
        <v>170</v>
      </c>
      <c r="E15" s="9">
        <v>59</v>
      </c>
      <c r="F15" s="9">
        <v>33</v>
      </c>
    </row>
    <row r="16" spans="1:8" x14ac:dyDescent="0.2">
      <c r="A16" s="97" t="s">
        <v>308</v>
      </c>
      <c r="B16" s="9">
        <v>13</v>
      </c>
      <c r="C16" s="9">
        <v>689</v>
      </c>
      <c r="D16" s="9">
        <v>407</v>
      </c>
      <c r="E16" s="9">
        <v>128</v>
      </c>
      <c r="F16" s="9">
        <v>73</v>
      </c>
    </row>
    <row r="17" spans="1:6" x14ac:dyDescent="0.2">
      <c r="A17" s="97" t="s">
        <v>309</v>
      </c>
      <c r="B17" s="9">
        <v>24</v>
      </c>
      <c r="C17" s="13">
        <v>1529</v>
      </c>
      <c r="D17" s="9">
        <v>803</v>
      </c>
      <c r="E17" s="9">
        <v>182</v>
      </c>
      <c r="F17" s="9">
        <v>105</v>
      </c>
    </row>
    <row r="18" spans="1:6" x14ac:dyDescent="0.2">
      <c r="A18" s="97" t="s">
        <v>310</v>
      </c>
      <c r="B18" s="9">
        <v>41</v>
      </c>
      <c r="C18" s="13">
        <v>1178</v>
      </c>
      <c r="D18" s="9">
        <v>580</v>
      </c>
      <c r="E18" s="9">
        <v>254</v>
      </c>
      <c r="F18" s="9">
        <v>158</v>
      </c>
    </row>
    <row r="19" spans="1:6" x14ac:dyDescent="0.2">
      <c r="A19" s="97" t="s">
        <v>311</v>
      </c>
      <c r="B19" s="9">
        <v>89</v>
      </c>
      <c r="C19" s="13">
        <v>1982</v>
      </c>
      <c r="D19" s="13">
        <v>1022</v>
      </c>
      <c r="E19" s="9">
        <v>622</v>
      </c>
      <c r="F19" s="9">
        <v>341</v>
      </c>
    </row>
    <row r="20" spans="1:6" x14ac:dyDescent="0.2">
      <c r="A20" s="97" t="s">
        <v>312</v>
      </c>
      <c r="B20" s="9">
        <v>64</v>
      </c>
      <c r="C20" s="13">
        <v>1131</v>
      </c>
      <c r="D20" s="9">
        <v>568</v>
      </c>
      <c r="E20" s="9">
        <v>319</v>
      </c>
      <c r="F20" s="9">
        <v>161</v>
      </c>
    </row>
    <row r="21" spans="1:6" x14ac:dyDescent="0.2">
      <c r="A21" s="97" t="s">
        <v>313</v>
      </c>
      <c r="B21" s="9">
        <v>67</v>
      </c>
      <c r="C21" s="13">
        <v>1102</v>
      </c>
      <c r="D21" s="9">
        <v>552</v>
      </c>
      <c r="E21" s="13">
        <v>288</v>
      </c>
      <c r="F21" s="13">
        <v>146</v>
      </c>
    </row>
    <row r="22" spans="1:6" x14ac:dyDescent="0.2">
      <c r="A22" s="98" t="s">
        <v>295</v>
      </c>
      <c r="B22" s="27">
        <v>72</v>
      </c>
      <c r="C22" s="27">
        <v>1059</v>
      </c>
      <c r="D22" s="27">
        <v>528</v>
      </c>
      <c r="E22" s="34" t="s">
        <v>37</v>
      </c>
      <c r="F22" s="34" t="s">
        <v>37</v>
      </c>
    </row>
    <row r="23" spans="1:6" ht="15" customHeight="1" x14ac:dyDescent="0.2">
      <c r="A23" s="130" t="s">
        <v>84</v>
      </c>
      <c r="B23" s="130"/>
      <c r="C23" s="130"/>
      <c r="D23" s="130"/>
      <c r="E23" s="130"/>
      <c r="F23" s="130"/>
    </row>
    <row r="24" spans="1:6" x14ac:dyDescent="0.2">
      <c r="A24" s="91" t="s">
        <v>291</v>
      </c>
      <c r="B24" s="9">
        <v>2</v>
      </c>
      <c r="C24" s="9">
        <v>141</v>
      </c>
      <c r="D24" s="9">
        <v>103</v>
      </c>
      <c r="E24" s="9">
        <v>42</v>
      </c>
      <c r="F24" s="9">
        <v>29</v>
      </c>
    </row>
    <row r="25" spans="1:6" x14ac:dyDescent="0.2">
      <c r="A25" s="97" t="s">
        <v>308</v>
      </c>
      <c r="B25" s="9">
        <v>4</v>
      </c>
      <c r="C25" s="9">
        <v>193</v>
      </c>
      <c r="D25" s="9">
        <v>117</v>
      </c>
      <c r="E25" s="9">
        <v>50</v>
      </c>
      <c r="F25" s="9">
        <v>31</v>
      </c>
    </row>
    <row r="26" spans="1:6" x14ac:dyDescent="0.2">
      <c r="A26" s="97" t="s">
        <v>309</v>
      </c>
      <c r="B26" s="9">
        <v>3</v>
      </c>
      <c r="C26" s="9">
        <v>169</v>
      </c>
      <c r="D26" s="9">
        <v>94</v>
      </c>
      <c r="E26" s="13" t="s">
        <v>14</v>
      </c>
      <c r="F26" s="13" t="s">
        <v>14</v>
      </c>
    </row>
    <row r="27" spans="1:6" x14ac:dyDescent="0.2">
      <c r="A27" s="97" t="s">
        <v>310</v>
      </c>
      <c r="B27" s="9">
        <v>2</v>
      </c>
      <c r="C27" s="13" t="s">
        <v>14</v>
      </c>
      <c r="D27" s="13" t="s">
        <v>14</v>
      </c>
      <c r="E27" s="13" t="s">
        <v>14</v>
      </c>
      <c r="F27" s="13" t="s">
        <v>14</v>
      </c>
    </row>
    <row r="28" spans="1:6" x14ac:dyDescent="0.2">
      <c r="A28" s="97" t="s">
        <v>311</v>
      </c>
      <c r="B28" s="9">
        <v>15</v>
      </c>
      <c r="C28" s="9">
        <v>186</v>
      </c>
      <c r="D28" s="9">
        <v>88</v>
      </c>
      <c r="E28" s="9">
        <v>52</v>
      </c>
      <c r="F28" s="9">
        <v>29</v>
      </c>
    </row>
    <row r="29" spans="1:6" x14ac:dyDescent="0.2">
      <c r="A29" s="97" t="s">
        <v>312</v>
      </c>
      <c r="B29" s="9">
        <v>14</v>
      </c>
      <c r="C29" s="9">
        <v>103</v>
      </c>
      <c r="D29" s="9">
        <v>63</v>
      </c>
      <c r="E29" s="9">
        <v>21</v>
      </c>
      <c r="F29" s="9">
        <v>11</v>
      </c>
    </row>
    <row r="30" spans="1:6" x14ac:dyDescent="0.2">
      <c r="A30" s="97" t="s">
        <v>313</v>
      </c>
      <c r="B30" s="9">
        <v>13</v>
      </c>
      <c r="C30" s="9">
        <v>80</v>
      </c>
      <c r="D30" s="9">
        <v>48</v>
      </c>
      <c r="E30" s="13">
        <v>11</v>
      </c>
      <c r="F30" s="13">
        <v>5</v>
      </c>
    </row>
    <row r="31" spans="1:6" x14ac:dyDescent="0.2">
      <c r="A31" s="98" t="s">
        <v>295</v>
      </c>
      <c r="B31" s="27">
        <v>17</v>
      </c>
      <c r="C31" s="27">
        <v>84</v>
      </c>
      <c r="D31" s="27">
        <v>41</v>
      </c>
      <c r="E31" s="34" t="s">
        <v>37</v>
      </c>
      <c r="F31" s="34" t="s">
        <v>37</v>
      </c>
    </row>
    <row r="32" spans="1:6" x14ac:dyDescent="0.2">
      <c r="A32" s="22"/>
      <c r="B32" s="24"/>
      <c r="C32" s="24"/>
      <c r="D32" s="24"/>
      <c r="E32" s="19"/>
      <c r="F32" s="19"/>
    </row>
    <row r="33" spans="1:6" ht="51.75" customHeight="1" x14ac:dyDescent="0.2">
      <c r="A33" s="127" t="s">
        <v>40</v>
      </c>
      <c r="B33" s="127"/>
      <c r="C33" s="127"/>
      <c r="D33" s="127"/>
      <c r="E33" s="127"/>
      <c r="F33" s="127"/>
    </row>
    <row r="34" spans="1:6" ht="36" customHeight="1" x14ac:dyDescent="0.2">
      <c r="A34" s="128" t="s">
        <v>337</v>
      </c>
      <c r="B34" s="128"/>
      <c r="C34" s="128"/>
      <c r="D34" s="128"/>
      <c r="E34" s="128"/>
      <c r="F34" s="128"/>
    </row>
  </sheetData>
  <mergeCells count="10">
    <mergeCell ref="G1:H1"/>
    <mergeCell ref="A14:F14"/>
    <mergeCell ref="A23:F23"/>
    <mergeCell ref="A33:F33"/>
    <mergeCell ref="A34:F34"/>
    <mergeCell ref="A3:A4"/>
    <mergeCell ref="B3:B4"/>
    <mergeCell ref="C3:D3"/>
    <mergeCell ref="E3:F3"/>
    <mergeCell ref="A5:F5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J25"/>
  <sheetViews>
    <sheetView showGridLines="0" zoomScaleNormal="100" workbookViewId="0">
      <selection activeCell="J24" sqref="J24"/>
    </sheetView>
  </sheetViews>
  <sheetFormatPr defaultRowHeight="12.75" x14ac:dyDescent="0.2"/>
  <cols>
    <col min="1" max="6" width="14.7109375" style="2"/>
    <col min="7" max="9" width="8.5703125" style="2"/>
    <col min="10" max="10" width="11.42578125" style="2" customWidth="1"/>
    <col min="11" max="1025" width="8.5703125" style="2"/>
    <col min="1026" max="16384" width="9.140625" style="2"/>
  </cols>
  <sheetData>
    <row r="1" spans="1:10" ht="27" customHeight="1" x14ac:dyDescent="0.2">
      <c r="A1" s="85" t="s">
        <v>70</v>
      </c>
      <c r="B1" s="17"/>
      <c r="C1" s="17"/>
      <c r="D1" s="17"/>
      <c r="E1" s="17"/>
      <c r="F1" s="17"/>
      <c r="I1" s="129" t="s">
        <v>287</v>
      </c>
      <c r="J1" s="129"/>
    </row>
    <row r="2" spans="1:10" ht="14.25" x14ac:dyDescent="0.2">
      <c r="A2" s="37" t="s">
        <v>71</v>
      </c>
      <c r="B2" s="17"/>
      <c r="C2" s="17"/>
      <c r="D2" s="17"/>
      <c r="E2" s="17"/>
      <c r="F2" s="17"/>
    </row>
    <row r="3" spans="1:10" ht="30" customHeight="1" x14ac:dyDescent="0.2">
      <c r="A3" s="131" t="s">
        <v>72</v>
      </c>
      <c r="B3" s="132" t="s">
        <v>73</v>
      </c>
      <c r="C3" s="132" t="s">
        <v>74</v>
      </c>
      <c r="D3" s="132"/>
      <c r="E3" s="135" t="s">
        <v>75</v>
      </c>
      <c r="F3" s="135"/>
    </row>
    <row r="4" spans="1:10" ht="31.5" customHeight="1" x14ac:dyDescent="0.2">
      <c r="A4" s="131"/>
      <c r="B4" s="132"/>
      <c r="C4" s="18" t="s">
        <v>76</v>
      </c>
      <c r="D4" s="18" t="s">
        <v>77</v>
      </c>
      <c r="E4" s="18" t="s">
        <v>76</v>
      </c>
      <c r="F4" s="18" t="s">
        <v>77</v>
      </c>
    </row>
    <row r="5" spans="1:10" ht="15" customHeight="1" x14ac:dyDescent="0.2">
      <c r="A5" s="134" t="s">
        <v>78</v>
      </c>
      <c r="B5" s="134"/>
      <c r="C5" s="134"/>
      <c r="D5" s="134"/>
      <c r="E5" s="134"/>
      <c r="F5" s="134"/>
    </row>
    <row r="6" spans="1:10" x14ac:dyDescent="0.2">
      <c r="A6" s="91" t="s">
        <v>291</v>
      </c>
      <c r="B6" s="20">
        <v>271</v>
      </c>
      <c r="C6" s="21">
        <v>24500</v>
      </c>
      <c r="D6" s="21">
        <v>10595</v>
      </c>
      <c r="E6" s="21">
        <v>6836</v>
      </c>
      <c r="F6" s="21">
        <v>3029</v>
      </c>
    </row>
    <row r="7" spans="1:10" x14ac:dyDescent="0.2">
      <c r="A7" s="97" t="s">
        <v>308</v>
      </c>
      <c r="B7" s="20">
        <v>283</v>
      </c>
      <c r="C7" s="21">
        <v>26895</v>
      </c>
      <c r="D7" s="21">
        <v>11438</v>
      </c>
      <c r="E7" s="21">
        <v>7862</v>
      </c>
      <c r="F7" s="21">
        <v>3440</v>
      </c>
    </row>
    <row r="8" spans="1:10" x14ac:dyDescent="0.2">
      <c r="A8" s="97" t="s">
        <v>309</v>
      </c>
      <c r="B8" s="20">
        <v>338</v>
      </c>
      <c r="C8" s="21">
        <v>30747</v>
      </c>
      <c r="D8" s="21">
        <v>12602</v>
      </c>
      <c r="E8" s="21">
        <v>8621</v>
      </c>
      <c r="F8" s="21">
        <v>3747</v>
      </c>
    </row>
    <row r="9" spans="1:10" x14ac:dyDescent="0.2">
      <c r="A9" s="97" t="s">
        <v>310</v>
      </c>
      <c r="B9" s="20">
        <v>403</v>
      </c>
      <c r="C9" s="21">
        <v>21135</v>
      </c>
      <c r="D9" s="21">
        <v>8581</v>
      </c>
      <c r="E9" s="21">
        <v>6775</v>
      </c>
      <c r="F9" s="21">
        <v>2887</v>
      </c>
    </row>
    <row r="10" spans="1:10" x14ac:dyDescent="0.2">
      <c r="A10" s="97" t="s">
        <v>311</v>
      </c>
      <c r="B10" s="20">
        <v>375</v>
      </c>
      <c r="C10" s="21">
        <v>14926</v>
      </c>
      <c r="D10" s="21">
        <v>6251</v>
      </c>
      <c r="E10" s="21">
        <v>4618</v>
      </c>
      <c r="F10" s="21">
        <v>2063</v>
      </c>
    </row>
    <row r="11" spans="1:10" x14ac:dyDescent="0.2">
      <c r="A11" s="97" t="s">
        <v>312</v>
      </c>
      <c r="B11" s="20">
        <v>374</v>
      </c>
      <c r="C11" s="21">
        <v>11872</v>
      </c>
      <c r="D11" s="21">
        <v>5070</v>
      </c>
      <c r="E11" s="21">
        <v>3237</v>
      </c>
      <c r="F11" s="21">
        <v>1384</v>
      </c>
    </row>
    <row r="12" spans="1:10" x14ac:dyDescent="0.2">
      <c r="A12" s="97" t="s">
        <v>313</v>
      </c>
      <c r="B12" s="20">
        <v>373</v>
      </c>
      <c r="C12" s="21">
        <v>10925</v>
      </c>
      <c r="D12" s="21">
        <v>4628</v>
      </c>
      <c r="E12" s="13">
        <v>2832</v>
      </c>
      <c r="F12" s="13">
        <v>1205</v>
      </c>
    </row>
    <row r="13" spans="1:10" x14ac:dyDescent="0.2">
      <c r="A13" s="98" t="s">
        <v>295</v>
      </c>
      <c r="B13" s="23">
        <v>337</v>
      </c>
      <c r="C13" s="23">
        <v>9190</v>
      </c>
      <c r="D13" s="23">
        <v>4348</v>
      </c>
      <c r="E13" s="34" t="s">
        <v>37</v>
      </c>
      <c r="F13" s="34" t="s">
        <v>37</v>
      </c>
    </row>
    <row r="14" spans="1:10" ht="15" customHeight="1" x14ac:dyDescent="0.2">
      <c r="A14" s="130" t="s">
        <v>79</v>
      </c>
      <c r="B14" s="130"/>
      <c r="C14" s="130"/>
      <c r="D14" s="130"/>
      <c r="E14" s="130"/>
      <c r="F14" s="130"/>
    </row>
    <row r="15" spans="1:10" x14ac:dyDescent="0.2">
      <c r="A15" s="91" t="s">
        <v>291</v>
      </c>
      <c r="B15" s="20">
        <v>15</v>
      </c>
      <c r="C15" s="20">
        <v>896</v>
      </c>
      <c r="D15" s="20">
        <v>518</v>
      </c>
      <c r="E15" s="20">
        <v>191</v>
      </c>
      <c r="F15" s="20">
        <v>130</v>
      </c>
    </row>
    <row r="16" spans="1:10" x14ac:dyDescent="0.2">
      <c r="A16" s="97" t="s">
        <v>308</v>
      </c>
      <c r="B16" s="20">
        <v>17</v>
      </c>
      <c r="C16" s="21">
        <v>1139</v>
      </c>
      <c r="D16" s="20">
        <v>590</v>
      </c>
      <c r="E16" s="20">
        <v>271</v>
      </c>
      <c r="F16" s="20">
        <v>165</v>
      </c>
    </row>
    <row r="17" spans="1:6" x14ac:dyDescent="0.2">
      <c r="A17" s="97" t="s">
        <v>309</v>
      </c>
      <c r="B17" s="20">
        <v>36</v>
      </c>
      <c r="C17" s="21">
        <v>1646</v>
      </c>
      <c r="D17" s="20">
        <v>835</v>
      </c>
      <c r="E17" s="20">
        <v>394</v>
      </c>
      <c r="F17" s="20">
        <v>201</v>
      </c>
    </row>
    <row r="18" spans="1:6" x14ac:dyDescent="0.2">
      <c r="A18" s="97" t="s">
        <v>310</v>
      </c>
      <c r="B18" s="20">
        <v>67</v>
      </c>
      <c r="C18" s="21">
        <v>1848</v>
      </c>
      <c r="D18" s="20">
        <v>887</v>
      </c>
      <c r="E18" s="20">
        <v>588</v>
      </c>
      <c r="F18" s="20">
        <v>293</v>
      </c>
    </row>
    <row r="19" spans="1:6" x14ac:dyDescent="0.2">
      <c r="A19" s="97" t="s">
        <v>311</v>
      </c>
      <c r="B19" s="20">
        <v>53</v>
      </c>
      <c r="C19" s="21">
        <v>1210</v>
      </c>
      <c r="D19" s="20">
        <v>555</v>
      </c>
      <c r="E19" s="20">
        <v>307</v>
      </c>
      <c r="F19" s="20">
        <v>140</v>
      </c>
    </row>
    <row r="20" spans="1:6" x14ac:dyDescent="0.2">
      <c r="A20" s="97" t="s">
        <v>312</v>
      </c>
      <c r="B20" s="20">
        <v>33</v>
      </c>
      <c r="C20" s="20">
        <v>858</v>
      </c>
      <c r="D20" s="20">
        <v>367</v>
      </c>
      <c r="E20" s="20">
        <v>189</v>
      </c>
      <c r="F20" s="20">
        <v>72</v>
      </c>
    </row>
    <row r="21" spans="1:6" x14ac:dyDescent="0.2">
      <c r="A21" s="97" t="s">
        <v>313</v>
      </c>
      <c r="B21" s="20">
        <v>33</v>
      </c>
      <c r="C21" s="20">
        <v>852</v>
      </c>
      <c r="D21" s="20">
        <v>374</v>
      </c>
      <c r="E21" s="13">
        <v>194</v>
      </c>
      <c r="F21" s="13">
        <v>89</v>
      </c>
    </row>
    <row r="22" spans="1:6" x14ac:dyDescent="0.2">
      <c r="A22" s="98" t="s">
        <v>295</v>
      </c>
      <c r="B22" s="23">
        <v>34</v>
      </c>
      <c r="C22" s="23">
        <v>808</v>
      </c>
      <c r="D22" s="23">
        <v>349</v>
      </c>
      <c r="E22" s="34" t="s">
        <v>37</v>
      </c>
      <c r="F22" s="34" t="s">
        <v>37</v>
      </c>
    </row>
    <row r="23" spans="1:6" x14ac:dyDescent="0.2">
      <c r="A23" s="22"/>
      <c r="B23" s="24"/>
      <c r="C23" s="24"/>
      <c r="D23" s="24"/>
      <c r="E23" s="22"/>
      <c r="F23" s="22"/>
    </row>
    <row r="24" spans="1:6" ht="96.75" customHeight="1" x14ac:dyDescent="0.2">
      <c r="A24" s="127" t="s">
        <v>342</v>
      </c>
      <c r="B24" s="127"/>
      <c r="C24" s="127"/>
      <c r="D24" s="127"/>
      <c r="E24" s="127"/>
      <c r="F24" s="127"/>
    </row>
    <row r="25" spans="1:6" ht="75.75" customHeight="1" x14ac:dyDescent="0.2">
      <c r="A25" s="146" t="s">
        <v>343</v>
      </c>
      <c r="B25" s="128"/>
      <c r="C25" s="128"/>
      <c r="D25" s="128"/>
      <c r="E25" s="128"/>
      <c r="F25" s="128"/>
    </row>
  </sheetData>
  <mergeCells count="9">
    <mergeCell ref="I1:J1"/>
    <mergeCell ref="A14:F14"/>
    <mergeCell ref="A24:F24"/>
    <mergeCell ref="A25:F25"/>
    <mergeCell ref="A3:A4"/>
    <mergeCell ref="B3:B4"/>
    <mergeCell ref="C3:D3"/>
    <mergeCell ref="E3:F3"/>
    <mergeCell ref="A5:F5"/>
  </mergeCells>
  <hyperlinks>
    <hyperlink ref="I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 tablic - List of tables</vt:lpstr>
      <vt:lpstr>I.1.</vt:lpstr>
      <vt:lpstr>I.2.</vt:lpstr>
      <vt:lpstr>I.3.</vt:lpstr>
      <vt:lpstr>I.4.</vt:lpstr>
      <vt:lpstr>I.5.</vt:lpstr>
      <vt:lpstr>I.6.</vt:lpstr>
      <vt:lpstr>I.7.</vt:lpstr>
      <vt:lpstr>I.8.</vt:lpstr>
      <vt:lpstr>I.9.</vt:lpstr>
      <vt:lpstr>I.10.</vt:lpstr>
      <vt:lpstr>I.11.</vt:lpstr>
      <vt:lpstr>I.12.</vt:lpstr>
      <vt:lpstr>I.13.</vt:lpstr>
      <vt:lpstr>I.14.</vt:lpstr>
      <vt:lpstr>I.15.</vt:lpstr>
      <vt:lpstr>I.16.</vt:lpstr>
      <vt:lpstr>I.17.</vt:lpstr>
      <vt:lpstr>I.18.</vt:lpstr>
      <vt:lpstr>I.19.</vt:lpstr>
      <vt:lpstr>I.20.</vt:lpstr>
      <vt:lpstr>I.21.</vt:lpstr>
      <vt:lpstr>I.22.</vt:lpstr>
      <vt:lpstr>I.23.</vt:lpstr>
      <vt:lpstr>I.24.</vt:lpstr>
      <vt:lpstr>I.25.</vt:lpstr>
      <vt:lpstr>I.26.</vt:lpstr>
      <vt:lpstr>I.27.</vt:lpstr>
      <vt:lpstr>I.28.</vt:lpstr>
      <vt:lpstr>I.29.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Brylowska Wiesława</dc:creator>
  <cp:lastModifiedBy>Bujarska Ewa</cp:lastModifiedBy>
  <cp:revision>41</cp:revision>
  <dcterms:created xsi:type="dcterms:W3CDTF">2018-10-23T09:11:19Z</dcterms:created>
  <dcterms:modified xsi:type="dcterms:W3CDTF">2018-12-07T07:08:47Z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